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C43088E-AF2B-48C5-B09F-7833B8868847}" xr6:coauthVersionLast="36" xr6:coauthVersionMax="36" xr10:uidLastSave="{00000000-0000-0000-0000-000000000000}"/>
  <bookViews>
    <workbookView xWindow="0" yWindow="0" windowWidth="23040" windowHeight="88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2013" i="10" l="1"/>
  <c r="S2012" i="10"/>
  <c r="S487" i="10" l="1"/>
  <c r="S29" i="10"/>
  <c r="S48" i="2" l="1"/>
  <c r="S7" i="2" s="1"/>
  <c r="S9" i="2" s="1"/>
  <c r="S65" i="2"/>
  <c r="S61" i="2"/>
  <c r="S50" i="2"/>
  <c r="S57" i="2"/>
  <c r="D7" i="2" l="1"/>
  <c r="E7" i="2"/>
  <c r="J7" i="2"/>
  <c r="K7" i="2"/>
  <c r="L7" i="2"/>
  <c r="M7" i="2"/>
  <c r="N7" i="2"/>
  <c r="C7" i="2"/>
  <c r="D9" i="2" l="1"/>
  <c r="E9" i="2"/>
  <c r="J9" i="2"/>
  <c r="K9" i="2"/>
  <c r="L9" i="2"/>
  <c r="M9" i="2"/>
  <c r="N9" i="2"/>
  <c r="C9" i="2"/>
  <c r="F54" i="2" l="1"/>
  <c r="F46" i="2"/>
  <c r="F57" i="2"/>
  <c r="F7" i="2" l="1"/>
  <c r="F9" i="2" s="1"/>
  <c r="C38" i="2"/>
  <c r="C37" i="2"/>
  <c r="C31" i="2"/>
  <c r="D31" i="2"/>
  <c r="E31" i="2"/>
  <c r="F31" i="2"/>
  <c r="G31" i="2"/>
  <c r="D38" i="2"/>
  <c r="D37" i="2"/>
  <c r="E38" i="2"/>
  <c r="G57" i="2" l="1"/>
  <c r="G55" i="2"/>
  <c r="G46" i="2"/>
  <c r="G54" i="2"/>
  <c r="H8" i="2"/>
  <c r="I57" i="2"/>
  <c r="H57" i="2"/>
  <c r="H55" i="2"/>
  <c r="I54" i="2"/>
  <c r="H54" i="2"/>
  <c r="I45" i="2"/>
  <c r="H45" i="2"/>
  <c r="H46" i="2"/>
  <c r="H7" i="2" s="1"/>
  <c r="H9" i="2" s="1"/>
  <c r="I46" i="2"/>
  <c r="G7" i="2" l="1"/>
  <c r="G9" i="2" s="1"/>
  <c r="I7" i="2"/>
  <c r="I9" i="2" s="1"/>
  <c r="H31" i="2"/>
  <c r="C8" i="2" l="1"/>
  <c r="D8" i="2"/>
  <c r="E8" i="2"/>
  <c r="F8" i="2"/>
  <c r="G8" i="2"/>
  <c r="I8" i="2"/>
  <c r="J8" i="2"/>
  <c r="K8" i="2"/>
  <c r="L8" i="2"/>
  <c r="M8" i="2"/>
  <c r="N8" i="2"/>
  <c r="O8" i="2"/>
  <c r="O65" i="2"/>
  <c r="O61" i="2"/>
  <c r="O50" i="2"/>
  <c r="O57" i="2"/>
  <c r="P50" i="2"/>
  <c r="P57" i="2"/>
  <c r="P61" i="2"/>
  <c r="P65" i="2"/>
  <c r="P8" i="2"/>
  <c r="P7" i="2" l="1"/>
  <c r="P9" i="2" s="1"/>
  <c r="O7" i="2"/>
  <c r="O9" i="2" s="1"/>
  <c r="R65" i="2"/>
  <c r="Q65" i="2"/>
  <c r="R61" i="2"/>
  <c r="Q61" i="2"/>
  <c r="R50" i="2"/>
  <c r="Q50" i="2"/>
  <c r="R57" i="2"/>
  <c r="Q57" i="2"/>
  <c r="R48" i="2"/>
  <c r="R7" i="2" s="1"/>
  <c r="R9" i="2" s="1"/>
  <c r="Q48" i="2"/>
  <c r="Q7" i="2" s="1"/>
  <c r="Q9" i="2" s="1"/>
  <c r="Q20" i="2"/>
  <c r="P2012" i="10" l="1"/>
  <c r="Q2012" i="10"/>
  <c r="R2012" i="10"/>
  <c r="P2013" i="10"/>
  <c r="Q2013" i="10"/>
  <c r="R2013" i="10"/>
  <c r="O2013" i="10"/>
  <c r="O2012" i="10"/>
  <c r="O1917" i="10"/>
  <c r="O1918" i="10"/>
  <c r="K1995" i="8" l="1"/>
  <c r="J1995" i="8"/>
  <c r="I1995" i="8"/>
  <c r="H1995" i="8"/>
  <c r="G1995" i="8"/>
  <c r="F1995" i="8"/>
  <c r="E1995" i="8"/>
  <c r="D1995" i="8"/>
  <c r="C1995" i="8"/>
  <c r="D1962" i="8"/>
  <c r="C1962" i="8"/>
  <c r="K1960" i="8"/>
  <c r="J1960" i="8"/>
  <c r="I1960" i="8"/>
  <c r="H1960" i="8"/>
  <c r="G1960" i="8"/>
  <c r="F1960" i="8"/>
  <c r="E1960" i="8"/>
  <c r="D1960" i="8"/>
  <c r="C1960" i="8"/>
  <c r="K1959" i="8"/>
  <c r="J1959" i="8"/>
  <c r="I1959" i="8"/>
  <c r="K1957" i="8"/>
  <c r="J1957" i="8"/>
  <c r="I1957" i="8"/>
  <c r="K1956" i="8"/>
  <c r="J1956" i="8"/>
  <c r="I1956" i="8"/>
  <c r="D1955" i="8"/>
  <c r="C1955" i="8"/>
  <c r="K1954" i="8"/>
  <c r="J1954" i="8"/>
  <c r="I1954" i="8"/>
  <c r="K1951" i="8"/>
  <c r="J1951" i="8"/>
  <c r="I1951" i="8"/>
  <c r="D1947" i="8"/>
  <c r="C1947" i="8"/>
  <c r="D1937" i="8"/>
  <c r="C1937" i="8"/>
  <c r="D1931" i="8"/>
  <c r="C1931" i="8"/>
  <c r="K964" i="8"/>
  <c r="J964" i="8"/>
  <c r="I964" i="8"/>
  <c r="H964" i="8"/>
  <c r="K969" i="8"/>
  <c r="J969" i="8"/>
  <c r="I969" i="8"/>
  <c r="H969" i="8"/>
  <c r="G969" i="8"/>
  <c r="F969" i="8"/>
  <c r="E969" i="8"/>
  <c r="D969" i="8"/>
  <c r="C969" i="8"/>
  <c r="H869" i="8"/>
  <c r="I869" i="8"/>
  <c r="I868" i="8"/>
  <c r="J869" i="8"/>
  <c r="J868" i="8"/>
  <c r="J867" i="8"/>
  <c r="F871" i="8"/>
  <c r="D873" i="8"/>
  <c r="F873" i="8"/>
  <c r="E873" i="8"/>
  <c r="F872" i="8"/>
  <c r="E872" i="8"/>
  <c r="J873" i="8"/>
  <c r="I873" i="8"/>
  <c r="H873" i="8"/>
  <c r="G873" i="8"/>
  <c r="J872" i="8"/>
  <c r="I872" i="8"/>
  <c r="H872" i="8"/>
  <c r="G872" i="8"/>
  <c r="J871" i="8"/>
  <c r="I871" i="8"/>
  <c r="H871" i="8"/>
  <c r="G871" i="8"/>
  <c r="J870" i="8"/>
  <c r="I870" i="8"/>
  <c r="H870" i="8"/>
  <c r="G870" i="8"/>
  <c r="K873" i="8"/>
  <c r="K872" i="8"/>
  <c r="K871" i="8"/>
  <c r="K870" i="8"/>
  <c r="K869" i="8"/>
  <c r="K868" i="8"/>
  <c r="K867" i="8"/>
  <c r="K866" i="8"/>
  <c r="K884" i="8"/>
  <c r="J884" i="8"/>
  <c r="I884" i="8"/>
  <c r="H884" i="8"/>
  <c r="G884" i="8"/>
  <c r="F884" i="8"/>
  <c r="E884" i="8"/>
  <c r="D884" i="8"/>
  <c r="C884" i="8"/>
  <c r="K880" i="8"/>
  <c r="J880" i="8"/>
  <c r="I880" i="8"/>
  <c r="H880" i="8"/>
  <c r="G880" i="8"/>
  <c r="F880" i="8"/>
  <c r="E880" i="8"/>
  <c r="D880" i="8"/>
  <c r="C880" i="8"/>
  <c r="K879" i="8"/>
  <c r="J879" i="8"/>
  <c r="I879" i="8"/>
  <c r="H879" i="8"/>
  <c r="G879" i="8"/>
  <c r="F879" i="8"/>
  <c r="E879" i="8"/>
  <c r="D879" i="8"/>
  <c r="C879" i="8"/>
  <c r="K878" i="8"/>
  <c r="J878" i="8"/>
  <c r="I878" i="8"/>
  <c r="H878" i="8"/>
  <c r="G878" i="8"/>
  <c r="F878" i="8"/>
  <c r="E878" i="8"/>
  <c r="D878" i="8"/>
  <c r="C878" i="8"/>
  <c r="K876" i="8"/>
  <c r="J876" i="8"/>
  <c r="I876" i="8"/>
  <c r="H876" i="8"/>
  <c r="G876" i="8"/>
  <c r="F876" i="8"/>
  <c r="E876" i="8"/>
  <c r="D876" i="8"/>
  <c r="C876" i="8"/>
  <c r="K874" i="8"/>
  <c r="J874" i="8"/>
  <c r="I874" i="8"/>
  <c r="H874" i="8"/>
  <c r="G874" i="8"/>
  <c r="F874" i="8"/>
  <c r="E874" i="8"/>
  <c r="D874" i="8"/>
  <c r="C874" i="8"/>
  <c r="G775" i="8"/>
  <c r="G776" i="8"/>
  <c r="F776" i="8"/>
  <c r="G777" i="8"/>
  <c r="F777" i="8"/>
  <c r="E777" i="8"/>
  <c r="G778" i="8"/>
  <c r="F778" i="8"/>
  <c r="E778" i="8"/>
  <c r="D778" i="8"/>
  <c r="H778" i="8"/>
  <c r="H777" i="8"/>
  <c r="H776" i="8"/>
  <c r="H775" i="8"/>
  <c r="H774" i="8"/>
  <c r="J772" i="8"/>
  <c r="J778" i="8"/>
  <c r="I778" i="8"/>
  <c r="J777" i="8"/>
  <c r="I777" i="8"/>
  <c r="J776" i="8"/>
  <c r="I776" i="8"/>
  <c r="J775" i="8"/>
  <c r="I775" i="8"/>
  <c r="J774" i="8"/>
  <c r="I774" i="8"/>
  <c r="J773" i="8"/>
  <c r="I773" i="8"/>
  <c r="K778" i="8"/>
  <c r="K777" i="8"/>
  <c r="K776" i="8"/>
  <c r="K775" i="8"/>
  <c r="K774" i="8"/>
  <c r="K773" i="8"/>
  <c r="K772" i="8"/>
  <c r="K771" i="8"/>
  <c r="K789" i="8"/>
  <c r="C789" i="8"/>
  <c r="C788" i="8"/>
  <c r="K787" i="8"/>
  <c r="J787" i="8"/>
  <c r="I787" i="8"/>
  <c r="H787" i="8"/>
  <c r="G787" i="8"/>
  <c r="F787" i="8"/>
  <c r="E787" i="8"/>
  <c r="D787" i="8"/>
  <c r="C787" i="8"/>
  <c r="K786" i="8"/>
  <c r="J786" i="8"/>
  <c r="I786" i="8"/>
  <c r="H786" i="8"/>
  <c r="G786" i="8"/>
  <c r="F786" i="8"/>
  <c r="E786" i="8"/>
  <c r="D786" i="8"/>
  <c r="C786" i="8"/>
  <c r="K785" i="8"/>
  <c r="J785" i="8"/>
  <c r="I785" i="8"/>
  <c r="H785" i="8"/>
  <c r="G785" i="8"/>
  <c r="F785" i="8"/>
  <c r="E785" i="8"/>
  <c r="D785" i="8"/>
  <c r="C785" i="8"/>
  <c r="K784" i="8"/>
  <c r="J784" i="8"/>
  <c r="I784" i="8"/>
  <c r="H784" i="8"/>
  <c r="G784" i="8"/>
  <c r="F784" i="8"/>
  <c r="E784" i="8"/>
  <c r="D784" i="8"/>
  <c r="C784" i="8"/>
  <c r="K783" i="8"/>
  <c r="J783" i="8"/>
  <c r="I783" i="8"/>
  <c r="H783" i="8"/>
  <c r="G783" i="8"/>
  <c r="F783" i="8"/>
  <c r="E783" i="8"/>
  <c r="D783" i="8"/>
  <c r="C783" i="8"/>
  <c r="K782" i="8"/>
  <c r="J782" i="8"/>
  <c r="I782" i="8"/>
  <c r="H782" i="8"/>
  <c r="G782" i="8"/>
  <c r="F782" i="8"/>
  <c r="E782" i="8"/>
  <c r="D782" i="8"/>
  <c r="C782" i="8"/>
  <c r="K781" i="8"/>
  <c r="J781" i="8"/>
  <c r="I781" i="8"/>
  <c r="H781" i="8"/>
  <c r="G781" i="8"/>
  <c r="F781" i="8"/>
  <c r="E781" i="8"/>
  <c r="D781" i="8"/>
  <c r="C781" i="8"/>
  <c r="K780" i="8"/>
  <c r="J780" i="8"/>
  <c r="I780" i="8"/>
  <c r="H780" i="8"/>
  <c r="G780" i="8"/>
  <c r="F780" i="8"/>
  <c r="E780" i="8"/>
  <c r="D780" i="8"/>
  <c r="C780" i="8"/>
  <c r="K779" i="8"/>
  <c r="J779" i="8"/>
  <c r="I779" i="8"/>
  <c r="H779" i="8"/>
  <c r="G779" i="8"/>
  <c r="F779" i="8"/>
  <c r="E779" i="8"/>
  <c r="D779" i="8"/>
  <c r="C779" i="8"/>
  <c r="J583" i="8"/>
  <c r="H600" i="8"/>
  <c r="E600" i="8"/>
  <c r="C599" i="8"/>
  <c r="K598" i="8"/>
  <c r="J598" i="8"/>
  <c r="F591" i="8"/>
  <c r="E590" i="8"/>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<sst xmlns="http://schemas.openxmlformats.org/spreadsheetml/2006/main" count="525" uniqueCount="220">
  <si>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</si>
  <si>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</si>
  <si>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</si>
  <si>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</si>
  <si>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</si>
  <si>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</si>
  <si>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</si>
  <si>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</si>
  <si>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</si>
  <si>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</si>
  <si>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</si>
  <si>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</si>
  <si>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</si>
  <si>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</si>
  <si>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</si>
  <si>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</si>
  <si>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</si>
  <si>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</si>
  <si>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</si>
  <si>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</si>
  <si>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</si>
  <si>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</si>
  <si>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</si>
  <si>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</si>
  <si>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</si>
  <si>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</si>
  <si>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</si>
  <si>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</si>
  <si>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</si>
  <si>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</si>
  <si>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</si>
  <si>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</si>
  <si>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</si>
  <si>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</si>
  <si>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</si>
  <si>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</si>
  <si>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</si>
  <si>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</si>
  <si>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</si>
  <si>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</si>
  <si>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</si>
  <si>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</si>
  <si>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</si>
  <si>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</si>
  <si>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</si>
  <si>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</si>
  <si>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</si>
  <si>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</si>
  <si>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</si>
  <si>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</si>
  <si>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</si>
  <si>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</si>
  <si>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</si>
  <si>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</si>
  <si>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</si>
  <si>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</si>
  <si>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</si>
  <si>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</si>
  <si>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</si>
  <si>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</si>
  <si>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</si>
  <si>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</si>
  <si>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</si>
  <si>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</si>
  <si>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</si>
  <si>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</si>
  <si>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</si>
  <si>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</si>
  <si>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</si>
  <si>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</si>
  <si>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</si>
  <si>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</si>
  <si>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</si>
  <si>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</si>
  <si>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</si>
  <si>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</si>
  <si>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</si>
  <si>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</si>
  <si>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</si>
  <si>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</si>
  <si>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</si>
  <si>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</si>
  <si>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</si>
  <si>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</si>
  <si>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</si>
  <si>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</si>
  <si>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</si>
  <si>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</si>
  <si>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</si>
  <si>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</si>
  <si>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</si>
  <si>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</si>
  <si>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</si>
  <si>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</si>
  <si>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</si>
  <si>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</si>
  <si>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</si>
  <si>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</si>
  <si>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</si>
  <si>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</si>
  <si>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</si>
  <si>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</si>
  <si>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</si>
  <si>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</si>
  <si>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</si>
  <si>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</si>
  <si>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</si>
  <si>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</si>
  <si>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</si>
  <si>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</si>
  <si>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</si>
  <si>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</si>
  <si>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</si>
  <si>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</si>
  <si>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</si>
  <si>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</si>
  <si>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</si>
  <si>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</si>
  <si>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</si>
  <si>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</si>
  <si>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</si>
  <si>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</si>
  <si>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</si>
  <si>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</si>
  <si>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</si>
  <si>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</si>
  <si>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</si>
  <si>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</si>
  <si>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</si>
  <si>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</si>
  <si>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</si>
  <si>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</si>
  <si>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</si>
  <si>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</si>
  <si>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</si>
  <si>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</si>
  <si>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</si>
  <si>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</si>
  <si>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</si>
  <si>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</si>
  <si>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</si>
  <si>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</si>
  <si>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</si>
  <si>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</si>
  <si>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</si>
  <si>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</si>
  <si>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</si>
  <si>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</si>
  <si>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</si>
  <si>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</si>
  <si>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</si>
  <si>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</si>
  <si>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</si>
  <si>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</si>
  <si>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</si>
  <si>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</si>
  <si>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</si>
  <si>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</si>
  <si>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</si>
  <si>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</si>
  <si>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</si>
  <si>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</si>
  <si>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</si>
  <si>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</si>
  <si>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</si>
  <si>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</si>
  <si>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</si>
  <si>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</si>
  <si>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</si>
  <si>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</si>
  <si>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</si>
  <si>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</si>
  <si>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</si>
  <si>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</si>
  <si>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</si>
  <si>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</si>
  <si>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</si>
  <si>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</si>
  <si>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</si>
  <si>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</si>
  <si>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</si>
  <si>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</si>
  <si>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</si>
  <si>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</si>
  <si>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</si>
  <si>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</si>
  <si>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</si>
  <si>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</si>
  <si>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</si>
  <si>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</si>
  <si>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</si>
  <si>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</si>
  <si>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</si>
  <si>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</si>
  <si>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</si>
  <si>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</si>
  <si>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</si>
  <si>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</si>
  <si>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</si>
  <si>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</si>
  <si>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</si>
  <si>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</si>
  <si>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</si>
  <si>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</si>
  <si>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</si>
  <si>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</si>
  <si>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</si>
  <si>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</si>
  <si>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</si>
  <si>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</si>
  <si>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</si>
  <si>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</si>
  <si>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</si>
  <si>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</si>
  <si>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</si>
  <si>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</si>
  <si>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</si>
  <si>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</si>
  <si>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</si>
  <si>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Stadwerke Annaberg-Buchholz Energie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</si>
</sst>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0" fontId="3" fillId="22" borderId="1" xfId="64"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10007090</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16" sqref="C1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1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G2" activePane="bottomRight" state="frozen"/>
      <selection pane="topRight" activeCell="C1" sqref="C1"/>
      <selection pane="bottomLeft" activeCell="A2" sqref="A2"/>
      <selection pane="bottomRight" activeCell="G1" sqref="G1:G1048576"/>
    </sheetView>
  </sheetViews>
  <sheetFormatPr baseColWidth="10" defaultColWidth="11.42578125" defaultRowHeight="15.75"/>
  <cols>
    <col min="1" max="1" width="6.28515625" style="45" customWidth="1"/>
    <col min="2" max="2" width="52.42578125" style="108" customWidth="1"/>
    <col min="3" max="3" width="17.85546875" style="45" customWidth="1"/>
    <col min="4" max="17" width="15.7109375" style="45" customWidth="1"/>
    <col min="18"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1300</v>
      </c>
      <c r="D3" s="26">
        <v>2600</v>
      </c>
      <c r="E3" s="26">
        <v>2500</v>
      </c>
      <c r="F3" s="26">
        <v>2000</v>
      </c>
      <c r="G3" s="26">
        <v>2600</v>
      </c>
      <c r="H3" s="26">
        <v>2800</v>
      </c>
      <c r="I3" s="26">
        <v>3800</v>
      </c>
      <c r="J3" s="26">
        <v>3700</v>
      </c>
      <c r="K3" s="26">
        <v>4000</v>
      </c>
      <c r="L3" s="26">
        <v>26400</v>
      </c>
      <c r="M3" s="26">
        <v>31900</v>
      </c>
      <c r="N3" s="26">
        <v>38800</v>
      </c>
      <c r="O3" s="26">
        <v>45046.937000000013</v>
      </c>
      <c r="P3" s="26">
        <v>38142.932000000008</v>
      </c>
      <c r="Q3" s="26">
        <v>38036.356700000011</v>
      </c>
      <c r="R3" s="26">
        <v>40291.921000000002</v>
      </c>
      <c r="S3" s="26">
        <v>43099.539199999999</v>
      </c>
    </row>
    <row r="4" spans="1:19" ht="18.75" customHeight="1">
      <c r="A4" s="93">
        <v>2</v>
      </c>
      <c r="B4" s="97" t="s">
        <v>31</v>
      </c>
      <c r="C4" s="26">
        <v>0.75</v>
      </c>
      <c r="D4" s="26">
        <v>1.5</v>
      </c>
      <c r="E4" s="26">
        <v>1.44</v>
      </c>
      <c r="F4" s="26">
        <v>1.17</v>
      </c>
      <c r="G4" s="26">
        <v>1.48</v>
      </c>
      <c r="H4" s="26">
        <v>1.5</v>
      </c>
      <c r="I4" s="26">
        <v>2.16</v>
      </c>
      <c r="J4" s="26">
        <v>2.13</v>
      </c>
      <c r="K4" s="26">
        <v>2.29</v>
      </c>
      <c r="L4" s="26">
        <v>15.46</v>
      </c>
      <c r="M4" s="26">
        <v>19.89</v>
      </c>
      <c r="N4" s="26">
        <v>23.47</v>
      </c>
      <c r="O4" s="26">
        <v>27.644076704545455</v>
      </c>
      <c r="P4" s="26">
        <v>23.629954545454545</v>
      </c>
      <c r="Q4" s="26">
        <v>23.512633928571429</v>
      </c>
      <c r="R4" s="26">
        <v>27.008758333333329</v>
      </c>
      <c r="S4" s="26">
        <v>30.652518975903611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4540969.84</v>
      </c>
      <c r="D6" s="27">
        <v>4450470.59</v>
      </c>
      <c r="E6" s="27">
        <v>4107881.4399999995</v>
      </c>
      <c r="F6" s="27">
        <v>4768412.6100000003</v>
      </c>
      <c r="G6" s="27">
        <v>5044890.91</v>
      </c>
      <c r="H6" s="27">
        <v>4815445.01</v>
      </c>
      <c r="I6" s="27">
        <v>11208791.98</v>
      </c>
      <c r="J6" s="27">
        <v>12775508.92</v>
      </c>
      <c r="K6" s="27">
        <v>11996593.01</v>
      </c>
      <c r="L6" s="27">
        <v>12382629.529999999</v>
      </c>
      <c r="M6" s="27">
        <v>13057806.93</v>
      </c>
      <c r="N6" s="27">
        <v>14000100.5842</v>
      </c>
      <c r="O6" s="27">
        <v>13301567.272</v>
      </c>
      <c r="P6" s="27">
        <v>13232329.7995</v>
      </c>
      <c r="Q6" s="27">
        <v>13470343.83</v>
      </c>
      <c r="R6" s="27">
        <v>14262118.84</v>
      </c>
      <c r="S6" s="27">
        <v>14768689.3279</v>
      </c>
    </row>
    <row r="7" spans="1:19" ht="18.75" customHeight="1">
      <c r="A7" s="96" t="s">
        <v>75</v>
      </c>
      <c r="B7" s="103" t="s">
        <v>159</v>
      </c>
      <c r="C7" s="27">
        <f>+C46+C48+C50+C53+C55+C57+C59+C61+C63+C65</f>
        <v>171205.72</v>
      </c>
      <c r="D7" s="27">
        <f t="shared" ref="D7:S7" si="0">+D46+D48+D50+D53+D55+D57+D59+D61+D63+D65</f>
        <v>140608.01999999999</v>
      </c>
      <c r="E7" s="27">
        <f t="shared" si="0"/>
        <v>106180.26999999999</v>
      </c>
      <c r="F7" s="27">
        <f t="shared" si="0"/>
        <v>393576.32</v>
      </c>
      <c r="G7" s="27">
        <f t="shared" si="0"/>
        <v>398369.1</v>
      </c>
      <c r="H7" s="27">
        <f t="shared" si="0"/>
        <v>394268.39</v>
      </c>
      <c r="I7" s="27">
        <f t="shared" si="0"/>
        <v>2920373.68</v>
      </c>
      <c r="J7" s="27">
        <f t="shared" si="0"/>
        <v>3792613.0700000003</v>
      </c>
      <c r="K7" s="27">
        <f t="shared" si="0"/>
        <v>3604836.6700000004</v>
      </c>
      <c r="L7" s="27">
        <f t="shared" si="0"/>
        <v>3389176.9499999997</v>
      </c>
      <c r="M7" s="27">
        <f t="shared" si="0"/>
        <v>4014341.8499999996</v>
      </c>
      <c r="N7" s="27">
        <f t="shared" si="0"/>
        <v>4096980.11</v>
      </c>
      <c r="O7" s="27">
        <f t="shared" si="0"/>
        <v>3699020.16</v>
      </c>
      <c r="P7" s="27">
        <f t="shared" si="0"/>
        <v>4148438.4400000004</v>
      </c>
      <c r="Q7" s="27">
        <f t="shared" si="0"/>
        <v>4068124.6999999997</v>
      </c>
      <c r="R7" s="27">
        <f t="shared" si="0"/>
        <v>3940402.6599999992</v>
      </c>
      <c r="S7" s="27">
        <f t="shared" si="0"/>
        <v>3440951.0400000005</v>
      </c>
    </row>
    <row r="8" spans="1:19" ht="18.75" customHeight="1">
      <c r="A8" s="96" t="s">
        <v>89</v>
      </c>
      <c r="B8" s="103" t="s">
        <v>160</v>
      </c>
      <c r="C8" s="27">
        <f t="shared" ref="C8:M8" si="1">+C22</f>
        <v>477029.93</v>
      </c>
      <c r="D8" s="27">
        <f t="shared" si="1"/>
        <v>457699.61</v>
      </c>
      <c r="E8" s="27">
        <f t="shared" si="1"/>
        <v>451673.08</v>
      </c>
      <c r="F8" s="27">
        <f t="shared" si="1"/>
        <v>452469.57</v>
      </c>
      <c r="G8" s="27">
        <f t="shared" si="1"/>
        <v>458810.48</v>
      </c>
      <c r="H8" s="27">
        <f>+H22</f>
        <v>441552.78</v>
      </c>
      <c r="I8" s="27">
        <f t="shared" si="1"/>
        <v>924633.26</v>
      </c>
      <c r="J8" s="27">
        <f t="shared" si="1"/>
        <v>890335.23</v>
      </c>
      <c r="K8" s="27">
        <f t="shared" si="1"/>
        <v>842741.07000000007</v>
      </c>
      <c r="L8" s="27">
        <f t="shared" si="1"/>
        <v>840128.21</v>
      </c>
      <c r="M8" s="27">
        <f t="shared" si="1"/>
        <v>868549.45</v>
      </c>
      <c r="N8" s="27">
        <f>+N22</f>
        <v>863720.63</v>
      </c>
      <c r="O8" s="27">
        <f>+O22</f>
        <v>838751.07</v>
      </c>
      <c r="P8" s="27">
        <f>+P22</f>
        <v>831224.93</v>
      </c>
      <c r="Q8" s="27">
        <v>813242.67</v>
      </c>
      <c r="R8" s="27">
        <v>824216.01</v>
      </c>
      <c r="S8" s="27">
        <v>784208.08</v>
      </c>
    </row>
    <row r="9" spans="1:19" ht="30">
      <c r="A9" s="96" t="s">
        <v>100</v>
      </c>
      <c r="B9" s="103" t="s">
        <v>87</v>
      </c>
      <c r="C9" s="27">
        <f>+C6-C7</f>
        <v>4369764.12</v>
      </c>
      <c r="D9" s="27">
        <f t="shared" ref="D9:S9" si="2">+D6-D7</f>
        <v>4309862.57</v>
      </c>
      <c r="E9" s="27">
        <f t="shared" si="2"/>
        <v>4001701.1699999995</v>
      </c>
      <c r="F9" s="27">
        <f t="shared" si="2"/>
        <v>4374836.29</v>
      </c>
      <c r="G9" s="27">
        <f t="shared" si="2"/>
        <v>4646521.8100000005</v>
      </c>
      <c r="H9" s="27">
        <f t="shared" si="2"/>
        <v>4421176.62</v>
      </c>
      <c r="I9" s="27">
        <f t="shared" si="2"/>
        <v>8288418.3000000007</v>
      </c>
      <c r="J9" s="27">
        <f t="shared" si="2"/>
        <v>8982895.8499999996</v>
      </c>
      <c r="K9" s="27">
        <f t="shared" si="2"/>
        <v>8391756.3399999999</v>
      </c>
      <c r="L9" s="27">
        <f t="shared" si="2"/>
        <v>8993452.5800000001</v>
      </c>
      <c r="M9" s="27">
        <f t="shared" si="2"/>
        <v>9043465.0800000001</v>
      </c>
      <c r="N9" s="27">
        <f t="shared" si="2"/>
        <v>9903120.474200001</v>
      </c>
      <c r="O9" s="27">
        <f t="shared" si="2"/>
        <v>9602547.1119999997</v>
      </c>
      <c r="P9" s="27">
        <f t="shared" si="2"/>
        <v>9083891.3594999984</v>
      </c>
      <c r="Q9" s="27">
        <f t="shared" si="2"/>
        <v>9402219.1300000008</v>
      </c>
      <c r="R9" s="27">
        <f t="shared" si="2"/>
        <v>10321716.18</v>
      </c>
      <c r="S9" s="27">
        <f t="shared" si="2"/>
        <v>11327738.287899999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72884.47</v>
      </c>
      <c r="M11" s="27">
        <v>87411.5</v>
      </c>
      <c r="N11" s="27">
        <v>88611.56</v>
      </c>
      <c r="O11" s="27">
        <v>103698.1482</v>
      </c>
      <c r="P11" s="27">
        <v>210352.00630000001</v>
      </c>
      <c r="Q11" s="27">
        <v>193718.37</v>
      </c>
      <c r="R11" s="27">
        <v>154721.53</v>
      </c>
      <c r="S11" s="27">
        <v>136987.96299999999</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0</v>
      </c>
      <c r="D13" s="27">
        <v>0</v>
      </c>
      <c r="E13" s="27">
        <v>0</v>
      </c>
      <c r="F13" s="27">
        <v>81642.070000000007</v>
      </c>
      <c r="G13" s="27">
        <v>448095.8</v>
      </c>
      <c r="H13" s="27">
        <v>420747.05</v>
      </c>
      <c r="I13" s="27">
        <v>770448.23999999953</v>
      </c>
      <c r="J13" s="27">
        <v>778894.55000000016</v>
      </c>
      <c r="K13" s="27">
        <v>660888.92000000016</v>
      </c>
      <c r="L13" s="27">
        <v>739887.32999999973</v>
      </c>
      <c r="M13" s="27">
        <v>706668.80000000028</v>
      </c>
      <c r="N13" s="27">
        <v>720520.1977000006</v>
      </c>
      <c r="O13" s="27">
        <v>775815.94</v>
      </c>
      <c r="P13" s="27">
        <v>642919.71</v>
      </c>
      <c r="Q13" s="27">
        <v>820105</v>
      </c>
      <c r="R13" s="27">
        <v>1050138</v>
      </c>
      <c r="S13" s="27">
        <v>1918901.23</v>
      </c>
    </row>
    <row r="14" spans="1:19" ht="45">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0</v>
      </c>
      <c r="D15" s="27">
        <v>0</v>
      </c>
      <c r="E15" s="27">
        <v>0</v>
      </c>
      <c r="F15" s="27">
        <v>81642.070000000007</v>
      </c>
      <c r="G15" s="27">
        <v>188271.76</v>
      </c>
      <c r="H15" s="27">
        <v>165231.60999999999</v>
      </c>
      <c r="I15" s="27">
        <v>318409.88</v>
      </c>
      <c r="J15" s="27">
        <v>287731.37</v>
      </c>
      <c r="K15" s="27">
        <v>251895.57</v>
      </c>
      <c r="L15" s="27">
        <v>255189.12</v>
      </c>
      <c r="M15" s="27">
        <v>328491.92000000004</v>
      </c>
      <c r="N15" s="27">
        <v>350005.62</v>
      </c>
      <c r="O15" s="27">
        <v>360519.12</v>
      </c>
      <c r="P15" s="27">
        <v>405985.97</v>
      </c>
      <c r="Q15" s="27">
        <v>364055</v>
      </c>
      <c r="R15" s="27">
        <v>389719</v>
      </c>
      <c r="S15" s="27">
        <v>353902.56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42614.69</v>
      </c>
      <c r="D17" s="27">
        <v>64279.56</v>
      </c>
      <c r="E17" s="27">
        <v>63332.639999999999</v>
      </c>
      <c r="F17" s="27">
        <v>56761.54</v>
      </c>
      <c r="G17" s="27">
        <v>63575.199999999997</v>
      </c>
      <c r="H17" s="27">
        <v>84385.600000000006</v>
      </c>
      <c r="I17" s="27">
        <v>135788.82</v>
      </c>
      <c r="J17" s="27">
        <v>117940.97</v>
      </c>
      <c r="K17" s="27">
        <v>139226.19</v>
      </c>
      <c r="L17" s="27">
        <v>800902.56</v>
      </c>
      <c r="M17" s="27">
        <v>848686.64</v>
      </c>
      <c r="N17" s="27">
        <v>1099245.1681899999</v>
      </c>
      <c r="O17" s="27">
        <v>1274561.3794</v>
      </c>
      <c r="P17" s="27">
        <v>1187276.4743999999</v>
      </c>
      <c r="Q17" s="27">
        <v>1276440.21</v>
      </c>
      <c r="R17" s="27">
        <v>1310798.25</v>
      </c>
      <c r="S17" s="27">
        <v>1362213.19848</v>
      </c>
    </row>
    <row r="18" spans="1:19" ht="18.75" customHeight="1">
      <c r="A18" s="98">
        <v>2</v>
      </c>
      <c r="B18" s="97" t="s">
        <v>38</v>
      </c>
      <c r="C18" s="27">
        <v>3713025.78</v>
      </c>
      <c r="D18" s="27">
        <v>3715617.1599999997</v>
      </c>
      <c r="E18" s="27">
        <v>3146875.02</v>
      </c>
      <c r="F18" s="27">
        <v>3146224.7100000004</v>
      </c>
      <c r="G18" s="27">
        <v>3451333.67</v>
      </c>
      <c r="H18" s="27">
        <v>3168496.43</v>
      </c>
      <c r="I18" s="27">
        <v>6644103.04</v>
      </c>
      <c r="J18" s="27">
        <v>7235224.5799999991</v>
      </c>
      <c r="K18" s="27">
        <v>7139586</v>
      </c>
      <c r="L18" s="27">
        <v>4103094.9</v>
      </c>
      <c r="M18" s="27">
        <v>4644669.43</v>
      </c>
      <c r="N18" s="27">
        <v>5283401.5729</v>
      </c>
      <c r="O18" s="27">
        <v>7057417.4446</v>
      </c>
      <c r="P18" s="27">
        <v>6376667.8470999999</v>
      </c>
      <c r="Q18" s="27">
        <v>6506994.5599999996</v>
      </c>
      <c r="R18" s="27">
        <v>6961183.1100000003</v>
      </c>
      <c r="S18" s="27">
        <v>6835714.3417999996</v>
      </c>
    </row>
    <row r="19" spans="1:19" ht="18.75" customHeight="1">
      <c r="A19" s="96" t="s">
        <v>97</v>
      </c>
      <c r="B19" s="97" t="s">
        <v>39</v>
      </c>
      <c r="C19" s="27">
        <v>900258.3600000001</v>
      </c>
      <c r="D19" s="27">
        <v>900258.36</v>
      </c>
      <c r="E19" s="27">
        <v>780471.08</v>
      </c>
      <c r="F19" s="27">
        <v>793471.08000000007</v>
      </c>
      <c r="G19" s="27">
        <v>868471.08</v>
      </c>
      <c r="H19" s="27">
        <v>680193.07000000007</v>
      </c>
      <c r="I19" s="27">
        <v>1220798.52</v>
      </c>
      <c r="J19" s="27">
        <v>1194397.2</v>
      </c>
      <c r="K19" s="27">
        <v>1134691.8500000001</v>
      </c>
      <c r="L19" s="27">
        <v>0</v>
      </c>
      <c r="M19" s="27">
        <v>0</v>
      </c>
      <c r="N19" s="27">
        <v>0</v>
      </c>
      <c r="O19" s="27">
        <v>0</v>
      </c>
      <c r="P19" s="27">
        <v>0</v>
      </c>
      <c r="Q19" s="27">
        <v>0</v>
      </c>
      <c r="R19" s="27">
        <v>0</v>
      </c>
      <c r="S19" s="27">
        <v>0</v>
      </c>
    </row>
    <row r="20" spans="1:19" ht="45">
      <c r="A20" s="96" t="s">
        <v>98</v>
      </c>
      <c r="B20" s="97" t="s">
        <v>79</v>
      </c>
      <c r="C20" s="27">
        <v>913107.3</v>
      </c>
      <c r="D20" s="27">
        <v>934775.04</v>
      </c>
      <c r="E20" s="27">
        <v>861972.30999999994</v>
      </c>
      <c r="F20" s="27">
        <v>867990.59</v>
      </c>
      <c r="G20" s="27">
        <v>922742.65</v>
      </c>
      <c r="H20" s="27">
        <v>903224.37</v>
      </c>
      <c r="I20" s="27">
        <v>2788512.96</v>
      </c>
      <c r="J20" s="27">
        <v>3371319.74</v>
      </c>
      <c r="K20" s="27">
        <v>3321537.9905663999</v>
      </c>
      <c r="L20" s="27">
        <v>3179842.524331199</v>
      </c>
      <c r="M20" s="27">
        <v>3688272.94</v>
      </c>
      <c r="N20" s="27">
        <v>4484655.42</v>
      </c>
      <c r="O20" s="27">
        <v>3709039.64</v>
      </c>
      <c r="P20" s="27">
        <v>3379818.02</v>
      </c>
      <c r="Q20" s="27">
        <f>1715953+1757413</f>
        <v>3473366</v>
      </c>
      <c r="R20" s="27">
        <v>3810961.68</v>
      </c>
      <c r="S20" s="27">
        <v>3728847.21</v>
      </c>
    </row>
    <row r="21" spans="1:19" ht="18.75" customHeight="1">
      <c r="A21" s="93">
        <v>3</v>
      </c>
      <c r="B21" s="97" t="s">
        <v>40</v>
      </c>
      <c r="C21" s="27">
        <v>545751.04999999993</v>
      </c>
      <c r="D21" s="27">
        <v>506623.6</v>
      </c>
      <c r="E21" s="27">
        <v>833633.34000000008</v>
      </c>
      <c r="F21" s="27">
        <v>872771.88</v>
      </c>
      <c r="G21" s="27">
        <v>567266.68000000005</v>
      </c>
      <c r="H21" s="27">
        <v>584768.36</v>
      </c>
      <c r="I21" s="27">
        <v>1086152.3999999999</v>
      </c>
      <c r="J21" s="27">
        <v>1115328.8500000001</v>
      </c>
      <c r="K21" s="27">
        <v>1069650.69</v>
      </c>
      <c r="L21" s="27">
        <v>2112593.38</v>
      </c>
      <c r="M21" s="27">
        <v>2098335.84</v>
      </c>
      <c r="N21" s="27">
        <v>2251935.5433999998</v>
      </c>
      <c r="O21" s="27">
        <v>1065182.3151</v>
      </c>
      <c r="P21" s="27">
        <v>1083376.1909</v>
      </c>
      <c r="Q21" s="27">
        <v>1161786.44</v>
      </c>
      <c r="R21" s="27">
        <v>1166324.24</v>
      </c>
      <c r="S21" s="27">
        <v>1246060.8334999999</v>
      </c>
    </row>
    <row r="22" spans="1:19" ht="18.75" customHeight="1">
      <c r="A22" s="96" t="s">
        <v>99</v>
      </c>
      <c r="B22" s="97" t="s">
        <v>57</v>
      </c>
      <c r="C22" s="27">
        <v>477029.93</v>
      </c>
      <c r="D22" s="27">
        <v>457699.61</v>
      </c>
      <c r="E22" s="27">
        <v>451673.08</v>
      </c>
      <c r="F22" s="27">
        <v>452469.57</v>
      </c>
      <c r="G22" s="27">
        <v>458810.48</v>
      </c>
      <c r="H22" s="27">
        <v>441552.78</v>
      </c>
      <c r="I22" s="27">
        <v>924633.26</v>
      </c>
      <c r="J22" s="27">
        <v>890335.23</v>
      </c>
      <c r="K22" s="27">
        <v>842741.07000000007</v>
      </c>
      <c r="L22" s="27">
        <v>840128.21</v>
      </c>
      <c r="M22" s="27">
        <v>868549.45</v>
      </c>
      <c r="N22" s="27">
        <v>863720.63</v>
      </c>
      <c r="O22" s="27">
        <v>838751.07</v>
      </c>
      <c r="P22" s="27">
        <v>831224.93</v>
      </c>
      <c r="Q22" s="27">
        <v>813242.67</v>
      </c>
      <c r="R22" s="27">
        <v>824216.01</v>
      </c>
      <c r="S22" s="27">
        <v>784208.08</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45">
      <c r="A24" s="93">
        <v>4</v>
      </c>
      <c r="B24" s="97" t="s">
        <v>41</v>
      </c>
      <c r="C24" s="27">
        <v>1.54</v>
      </c>
      <c r="D24" s="27">
        <v>15.5</v>
      </c>
      <c r="E24" s="27">
        <v>16</v>
      </c>
      <c r="F24" s="27">
        <v>16</v>
      </c>
      <c r="G24" s="27">
        <v>16</v>
      </c>
      <c r="H24" s="27">
        <v>16</v>
      </c>
      <c r="I24" s="27">
        <v>24.32</v>
      </c>
      <c r="J24" s="27">
        <v>124.54</v>
      </c>
      <c r="K24" s="27">
        <v>200.19</v>
      </c>
      <c r="L24" s="27">
        <v>1202089.0900000001</v>
      </c>
      <c r="M24" s="27">
        <v>1183531.72</v>
      </c>
      <c r="N24" s="27">
        <v>1429356.3885999999</v>
      </c>
      <c r="O24" s="27">
        <v>1077145.5375000001</v>
      </c>
      <c r="P24" s="27">
        <v>1139350.0815999999</v>
      </c>
      <c r="Q24" s="27">
        <v>1184446.8899999999</v>
      </c>
      <c r="R24" s="27">
        <v>1248853.06</v>
      </c>
      <c r="S24" s="27">
        <v>1296123.5292</v>
      </c>
    </row>
    <row r="25" spans="1:19" ht="18.75" customHeight="1">
      <c r="A25" s="93">
        <v>5</v>
      </c>
      <c r="B25" s="97" t="s">
        <v>42</v>
      </c>
      <c r="C25" s="27">
        <v>1445.25</v>
      </c>
      <c r="D25" s="27">
        <v>5781.37</v>
      </c>
      <c r="E25" s="27">
        <v>8800.74</v>
      </c>
      <c r="F25" s="27">
        <v>1794.93</v>
      </c>
      <c r="G25" s="27">
        <v>3086.86</v>
      </c>
      <c r="H25" s="27">
        <v>3866.88</v>
      </c>
      <c r="I25" s="27">
        <v>1445.61</v>
      </c>
      <c r="J25" s="27">
        <v>6097.08</v>
      </c>
      <c r="K25" s="27">
        <v>193.05</v>
      </c>
      <c r="L25" s="27">
        <v>845.17</v>
      </c>
      <c r="M25" s="27">
        <v>49.5</v>
      </c>
      <c r="N25" s="27">
        <v>3733.28</v>
      </c>
      <c r="O25" s="27">
        <v>15.003399999999999</v>
      </c>
      <c r="P25" s="27">
        <v>18.564800000000002</v>
      </c>
      <c r="Q25" s="27">
        <v>3.73</v>
      </c>
      <c r="R25" s="27">
        <v>605.03</v>
      </c>
      <c r="S25" s="27">
        <v>7.7724000000000002</v>
      </c>
    </row>
    <row r="26" spans="1:19" ht="18.75" customHeight="1">
      <c r="A26" s="93">
        <v>6</v>
      </c>
      <c r="B26" s="97" t="s">
        <v>43</v>
      </c>
      <c r="C26" s="27">
        <v>1155.51</v>
      </c>
      <c r="D26" s="27">
        <v>1295.8800000000001</v>
      </c>
      <c r="E26" s="27">
        <v>1649.2299999999996</v>
      </c>
      <c r="F26" s="27">
        <v>0</v>
      </c>
      <c r="G26" s="27">
        <v>841.13</v>
      </c>
      <c r="H26" s="27">
        <v>3725.4400000000005</v>
      </c>
      <c r="I26" s="27">
        <v>1968.98</v>
      </c>
      <c r="J26" s="27">
        <v>3216.58</v>
      </c>
      <c r="K26" s="27">
        <v>10506.47</v>
      </c>
      <c r="L26" s="27">
        <v>264775.37</v>
      </c>
      <c r="M26" s="27">
        <v>219181.65</v>
      </c>
      <c r="N26" s="27">
        <v>201279.12</v>
      </c>
      <c r="O26" s="27">
        <v>214186.93780000001</v>
      </c>
      <c r="P26" s="27">
        <v>208641.90299999999</v>
      </c>
      <c r="Q26" s="27">
        <v>164915.74</v>
      </c>
      <c r="R26" s="27">
        <v>107326.8</v>
      </c>
      <c r="S26" s="27">
        <v>78238.489600000001</v>
      </c>
    </row>
    <row r="27" spans="1:19" ht="18.75" customHeight="1">
      <c r="A27" s="93">
        <v>7</v>
      </c>
      <c r="B27" s="97" t="s">
        <v>60</v>
      </c>
      <c r="C27" s="27">
        <v>334.35</v>
      </c>
      <c r="D27" s="27">
        <v>1385.2800000000002</v>
      </c>
      <c r="E27" s="27">
        <v>1264.3399999999999</v>
      </c>
      <c r="F27" s="27">
        <v>903.6099999999999</v>
      </c>
      <c r="G27" s="27">
        <v>111643.4</v>
      </c>
      <c r="H27" s="27">
        <v>6132.03</v>
      </c>
      <c r="I27" s="27">
        <v>6378.8</v>
      </c>
      <c r="J27" s="27">
        <v>4840.6000000000004</v>
      </c>
      <c r="K27" s="27">
        <v>14502.83</v>
      </c>
      <c r="L27" s="27">
        <v>186859.97</v>
      </c>
      <c r="M27" s="27">
        <v>27396.35</v>
      </c>
      <c r="N27" s="27">
        <v>29589.7065</v>
      </c>
      <c r="O27" s="27">
        <v>106818.2496</v>
      </c>
      <c r="P27" s="27">
        <v>368782.1042</v>
      </c>
      <c r="Q27" s="27">
        <v>99757.68</v>
      </c>
      <c r="R27" s="27">
        <v>62450.04</v>
      </c>
      <c r="S27" s="27">
        <v>60753.488700000002</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f t="shared" ref="C31:F31" si="3">+C32+C33+C35+C36</f>
        <v>-9386.0299999999988</v>
      </c>
      <c r="D31" s="27">
        <f t="shared" si="3"/>
        <v>396.20000000000437</v>
      </c>
      <c r="E31" s="27">
        <f t="shared" si="3"/>
        <v>396.19999999999709</v>
      </c>
      <c r="F31" s="27">
        <f t="shared" si="3"/>
        <v>396.19999999999709</v>
      </c>
      <c r="G31" s="27">
        <f>+G32+G33+G35+G36</f>
        <v>396.19999999999709</v>
      </c>
      <c r="H31" s="27">
        <f>+H32+H33</f>
        <v>12653.73</v>
      </c>
      <c r="I31" s="27">
        <v>19459.12</v>
      </c>
      <c r="J31" s="27">
        <v>16898.705999999998</v>
      </c>
      <c r="K31" s="27">
        <v>16898.705999999998</v>
      </c>
      <c r="L31" s="27">
        <v>7839304.0518600009</v>
      </c>
      <c r="M31" s="27">
        <v>8057190.9417600008</v>
      </c>
      <c r="N31" s="27">
        <v>6293633.3172199996</v>
      </c>
      <c r="O31" s="27">
        <v>7866323.7044099998</v>
      </c>
      <c r="P31" s="27">
        <v>9594660.1002300009</v>
      </c>
      <c r="Q31" s="27">
        <v>8527130.0800000001</v>
      </c>
      <c r="R31" s="27">
        <v>8527130.0800000001</v>
      </c>
      <c r="S31" s="27">
        <v>8527130.0800000001</v>
      </c>
    </row>
    <row r="32" spans="1:19" s="50" customFormat="1" ht="18.75" customHeight="1">
      <c r="A32" s="66" t="s">
        <v>75</v>
      </c>
      <c r="B32" s="106" t="s">
        <v>168</v>
      </c>
      <c r="C32" s="27">
        <v>12500</v>
      </c>
      <c r="D32" s="27">
        <v>12500</v>
      </c>
      <c r="E32" s="27">
        <v>12500</v>
      </c>
      <c r="F32" s="27">
        <v>12500</v>
      </c>
      <c r="G32" s="27">
        <v>12500</v>
      </c>
      <c r="H32" s="27">
        <v>12500</v>
      </c>
      <c r="I32" s="27">
        <v>19000</v>
      </c>
      <c r="J32" s="27">
        <v>16500</v>
      </c>
      <c r="K32" s="27">
        <v>16500</v>
      </c>
      <c r="L32" s="27">
        <v>20000</v>
      </c>
      <c r="M32" s="27">
        <v>48946.777629999997</v>
      </c>
      <c r="N32" s="27">
        <v>46428.679859999997</v>
      </c>
      <c r="O32" s="27">
        <v>46428.679859999997</v>
      </c>
      <c r="P32" s="27">
        <v>20000</v>
      </c>
      <c r="Q32" s="27">
        <v>20000</v>
      </c>
      <c r="R32" s="27">
        <v>20000</v>
      </c>
      <c r="S32" s="27">
        <v>20000</v>
      </c>
    </row>
    <row r="33" spans="1:19" s="50" customFormat="1" ht="18.75" customHeight="1">
      <c r="A33" s="66" t="s">
        <v>89</v>
      </c>
      <c r="B33" s="106" t="s">
        <v>169</v>
      </c>
      <c r="C33" s="27">
        <v>0</v>
      </c>
      <c r="D33" s="27">
        <v>45000</v>
      </c>
      <c r="E33" s="27">
        <v>45000</v>
      </c>
      <c r="F33" s="27">
        <v>45000</v>
      </c>
      <c r="G33" s="27">
        <v>45000</v>
      </c>
      <c r="H33" s="27">
        <v>153.72999999999999</v>
      </c>
      <c r="I33" s="27">
        <v>459.12</v>
      </c>
      <c r="J33" s="27">
        <v>398.70600000000002</v>
      </c>
      <c r="K33" s="27">
        <v>398.70600000000002</v>
      </c>
      <c r="L33" s="27">
        <v>4767913.53</v>
      </c>
      <c r="M33" s="27">
        <v>8038655.2007200001</v>
      </c>
      <c r="N33" s="27">
        <v>7625101.5268700002</v>
      </c>
      <c r="O33" s="27">
        <v>7751115.7599999998</v>
      </c>
      <c r="P33" s="27">
        <v>7751115.7599999998</v>
      </c>
      <c r="Q33" s="27">
        <v>7751115.7599999998</v>
      </c>
      <c r="R33" s="27">
        <v>7751115.7599999998</v>
      </c>
      <c r="S33" s="27">
        <v>7751115.7599999998</v>
      </c>
    </row>
    <row r="34" spans="1:19" s="50" customFormat="1" ht="18.75" customHeight="1">
      <c r="A34" s="66" t="s">
        <v>100</v>
      </c>
      <c r="B34" s="106" t="s">
        <v>170</v>
      </c>
      <c r="C34" s="27">
        <v>0</v>
      </c>
      <c r="D34" s="27">
        <v>0</v>
      </c>
      <c r="E34" s="27">
        <v>0</v>
      </c>
      <c r="F34" s="27">
        <v>0</v>
      </c>
      <c r="G34" s="27">
        <v>0</v>
      </c>
      <c r="H34" s="27">
        <v>0</v>
      </c>
      <c r="I34" s="27">
        <v>0</v>
      </c>
      <c r="J34" s="27">
        <v>0</v>
      </c>
      <c r="K34" s="27">
        <v>0</v>
      </c>
      <c r="L34" s="27">
        <v>8764.32</v>
      </c>
      <c r="M34" s="27">
        <v>54437.871879999999</v>
      </c>
      <c r="N34" s="27">
        <v>51637.281309999998</v>
      </c>
      <c r="O34" s="27">
        <v>51637.281309999998</v>
      </c>
      <c r="P34" s="27">
        <v>756014.32</v>
      </c>
      <c r="Q34" s="27">
        <v>756014.32</v>
      </c>
      <c r="R34" s="27">
        <v>756014.32</v>
      </c>
      <c r="S34" s="27">
        <v>756014.32</v>
      </c>
    </row>
    <row r="35" spans="1:19" s="50" customFormat="1" ht="18.75" customHeight="1">
      <c r="A35" s="66" t="s">
        <v>101</v>
      </c>
      <c r="B35" s="106" t="s">
        <v>171</v>
      </c>
      <c r="C35" s="27">
        <v>-18876.8</v>
      </c>
      <c r="D35" s="27">
        <v>-21886.03</v>
      </c>
      <c r="E35" s="27">
        <v>-57103.8</v>
      </c>
      <c r="F35" s="27">
        <v>-57103.8</v>
      </c>
      <c r="G35" s="27">
        <v>-57103.8</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-3009.23</v>
      </c>
      <c r="D36" s="27">
        <v>-35217.769999999997</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f>61209+6196.07</f>
        <v>67405.070000000007</v>
      </c>
      <c r="D37" s="27">
        <f>61209+5462.47</f>
        <v>66671.47</v>
      </c>
      <c r="E37" s="27">
        <v>93738.61</v>
      </c>
      <c r="F37" s="27">
        <v>50648.04</v>
      </c>
      <c r="G37" s="27">
        <v>71802.66</v>
      </c>
      <c r="H37" s="27">
        <v>61553.63</v>
      </c>
      <c r="I37" s="27">
        <v>124941.15</v>
      </c>
      <c r="J37" s="27">
        <v>166061.18</v>
      </c>
      <c r="K37" s="27">
        <v>636093.5</v>
      </c>
      <c r="L37" s="27">
        <v>354076.61858000001</v>
      </c>
      <c r="M37" s="27">
        <v>600572.54780000006</v>
      </c>
      <c r="N37" s="27">
        <v>642476.43079999997</v>
      </c>
      <c r="O37" s="27">
        <v>498843.09789999999</v>
      </c>
      <c r="P37" s="27">
        <v>216452.49160000001</v>
      </c>
      <c r="Q37" s="27">
        <v>149760.21</v>
      </c>
      <c r="R37" s="27">
        <v>117162.91</v>
      </c>
      <c r="S37" s="27">
        <v>125919.11960000001</v>
      </c>
    </row>
    <row r="38" spans="1:19" s="50" customFormat="1" ht="18.75" customHeight="1">
      <c r="A38" s="49">
        <v>3</v>
      </c>
      <c r="B38" s="106" t="s">
        <v>174</v>
      </c>
      <c r="C38" s="27">
        <f>169505.05+574828.47+3122.83</f>
        <v>747456.35</v>
      </c>
      <c r="D38" s="27">
        <f>175863.85+254854.67+5679.92</f>
        <v>436398.44</v>
      </c>
      <c r="E38" s="27">
        <f>97588.06+102952.42+7267.87</f>
        <v>207808.34999999998</v>
      </c>
      <c r="F38" s="27">
        <v>471813.3</v>
      </c>
      <c r="G38" s="27">
        <v>681865.72</v>
      </c>
      <c r="H38" s="27">
        <v>445348.26</v>
      </c>
      <c r="I38" s="27">
        <v>2096859.4</v>
      </c>
      <c r="J38" s="27">
        <v>1726217.61369</v>
      </c>
      <c r="K38" s="27">
        <v>1931084.2837100001</v>
      </c>
      <c r="L38" s="27">
        <v>7326767.8192199999</v>
      </c>
      <c r="M38" s="27">
        <v>6557666.8616000004</v>
      </c>
      <c r="N38" s="27">
        <v>7406640.4309900003</v>
      </c>
      <c r="O38" s="27">
        <v>6423609.96117</v>
      </c>
      <c r="P38" s="27">
        <v>5903356.5099999998</v>
      </c>
      <c r="Q38" s="27">
        <v>6773571.71</v>
      </c>
      <c r="R38" s="27">
        <v>7728910.54</v>
      </c>
      <c r="S38" s="27">
        <v>7746314.4914199999</v>
      </c>
    </row>
    <row r="39" spans="1:19" s="50" customFormat="1" ht="18.75" customHeight="1">
      <c r="A39" s="49">
        <v>4</v>
      </c>
      <c r="B39" s="106" t="s">
        <v>175</v>
      </c>
      <c r="C39" s="27">
        <v>0</v>
      </c>
      <c r="D39" s="27">
        <v>0</v>
      </c>
      <c r="E39" s="27">
        <v>0</v>
      </c>
      <c r="F39" s="27">
        <v>0</v>
      </c>
      <c r="G39" s="27">
        <v>139359.07999999999</v>
      </c>
      <c r="H39" s="27">
        <v>195968.52</v>
      </c>
      <c r="I39" s="27">
        <v>592176.81000000006</v>
      </c>
      <c r="J39" s="27">
        <v>564767.54</v>
      </c>
      <c r="K39" s="27">
        <v>576122.16</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46.5">
      <c r="A42" s="49">
        <v>1</v>
      </c>
      <c r="B42" s="106" t="s">
        <v>177</v>
      </c>
      <c r="C42" s="51">
        <v>0</v>
      </c>
      <c r="D42" s="51">
        <v>0</v>
      </c>
      <c r="E42" s="51">
        <v>0</v>
      </c>
      <c r="F42" s="51">
        <v>0</v>
      </c>
      <c r="G42" s="51">
        <v>0</v>
      </c>
      <c r="H42" s="51">
        <v>0</v>
      </c>
      <c r="I42" s="51">
        <v>0</v>
      </c>
      <c r="J42" s="51">
        <v>0</v>
      </c>
      <c r="K42" s="51">
        <v>0</v>
      </c>
      <c r="L42" s="51">
        <v>6456054.3459999999</v>
      </c>
      <c r="M42" s="51">
        <v>5974117.2999999998</v>
      </c>
      <c r="N42" s="51">
        <v>6334734.75</v>
      </c>
      <c r="O42" s="51">
        <v>5083752.1900000004</v>
      </c>
      <c r="P42" s="51">
        <v>6673748.4066500003</v>
      </c>
      <c r="Q42" s="51">
        <v>6183332.4000000004</v>
      </c>
      <c r="R42" s="51">
        <v>5624297.04</v>
      </c>
      <c r="S42" s="51">
        <v>5065261.68</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12139.75</v>
      </c>
      <c r="D45" s="51">
        <v>12128.35</v>
      </c>
      <c r="E45" s="51">
        <v>13630.05</v>
      </c>
      <c r="F45" s="51">
        <v>20848.23</v>
      </c>
      <c r="G45" s="51">
        <v>36464.080000000002</v>
      </c>
      <c r="H45" s="51">
        <f>131.63+54630.97</f>
        <v>54762.6</v>
      </c>
      <c r="I45" s="51">
        <f>704465.81+43927.23+240398.64+595112.73+219189.03+279236.68+35174.44</f>
        <v>2117504.56</v>
      </c>
      <c r="J45" s="51">
        <v>2308560.54</v>
      </c>
      <c r="K45" s="51">
        <v>2233294.88</v>
      </c>
      <c r="L45" s="51">
        <v>2341774.9900000002</v>
      </c>
      <c r="M45" s="51">
        <v>2258218.2400000002</v>
      </c>
      <c r="N45" s="51">
        <v>2283053.4499999997</v>
      </c>
      <c r="O45" s="51">
        <v>2109863.35</v>
      </c>
      <c r="P45" s="51">
        <v>2197825.7599999998</v>
      </c>
      <c r="Q45" s="51">
        <v>2120732</v>
      </c>
      <c r="R45" s="51">
        <v>1795854</v>
      </c>
      <c r="S45" s="51">
        <v>1394378.97</v>
      </c>
    </row>
    <row r="46" spans="1:19" ht="39.950000000000003" customHeight="1">
      <c r="A46" s="112" t="s">
        <v>89</v>
      </c>
      <c r="B46" s="111" t="s">
        <v>188</v>
      </c>
      <c r="C46" s="51">
        <v>12014.04</v>
      </c>
      <c r="D46" s="51">
        <v>11980.52</v>
      </c>
      <c r="E46" s="51">
        <v>13492.74</v>
      </c>
      <c r="F46" s="51">
        <f>21579.66+-121.51</f>
        <v>21458.15</v>
      </c>
      <c r="G46" s="51">
        <f>35889.51+142.77</f>
        <v>36032.28</v>
      </c>
      <c r="H46" s="51">
        <f>46279.71+7405.72</f>
        <v>53685.43</v>
      </c>
      <c r="I46" s="51">
        <f>1886130.89+144168.15</f>
        <v>2030299.0399999998</v>
      </c>
      <c r="J46" s="51">
        <v>2142140.0499999998</v>
      </c>
      <c r="K46" s="51">
        <v>2091503.27</v>
      </c>
      <c r="L46" s="51">
        <v>2111738.7999999998</v>
      </c>
      <c r="M46" s="51">
        <v>2125394.56</v>
      </c>
      <c r="N46" s="51">
        <v>2189874.79</v>
      </c>
      <c r="O46" s="51">
        <v>2271052.8200000003</v>
      </c>
      <c r="P46" s="51">
        <v>2415655.5700000003</v>
      </c>
      <c r="Q46" s="51">
        <v>2235682</v>
      </c>
      <c r="R46" s="51">
        <v>2029766</v>
      </c>
      <c r="S46" s="51">
        <v>1430615.7</v>
      </c>
    </row>
    <row r="47" spans="1:19" ht="90">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75">
      <c r="A48" s="110" t="s">
        <v>201</v>
      </c>
      <c r="B48" s="111" t="s">
        <v>215</v>
      </c>
      <c r="C48" s="51">
        <v>0</v>
      </c>
      <c r="D48" s="51">
        <v>0</v>
      </c>
      <c r="E48" s="51">
        <v>0</v>
      </c>
      <c r="F48" s="51">
        <v>0</v>
      </c>
      <c r="G48" s="51">
        <v>0</v>
      </c>
      <c r="H48" s="51">
        <v>0</v>
      </c>
      <c r="I48" s="51">
        <v>0</v>
      </c>
      <c r="J48" s="51">
        <v>0</v>
      </c>
      <c r="K48" s="51">
        <v>0</v>
      </c>
      <c r="L48" s="51">
        <v>0</v>
      </c>
      <c r="M48" s="51">
        <v>4290.2700000000004</v>
      </c>
      <c r="N48" s="51">
        <v>5726.82</v>
      </c>
      <c r="O48" s="51">
        <v>12614.59</v>
      </c>
      <c r="P48" s="51">
        <v>16357.87</v>
      </c>
      <c r="Q48" s="51">
        <f>783.37+20603.58</f>
        <v>21386.95</v>
      </c>
      <c r="R48" s="51">
        <f>1083.3+23372.34</f>
        <v>24455.64</v>
      </c>
      <c r="S48" s="51">
        <f>22.61+9051.22</f>
        <v>9073.83</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3336.91</v>
      </c>
      <c r="N49" s="51">
        <v>4849.67</v>
      </c>
      <c r="O49" s="51">
        <v>12804.78</v>
      </c>
      <c r="P49" s="51">
        <v>17050.97</v>
      </c>
      <c r="Q49" s="51">
        <v>22017</v>
      </c>
      <c r="R49" s="51">
        <v>24128</v>
      </c>
      <c r="S49" s="51">
        <v>9073.83</v>
      </c>
    </row>
    <row r="50" spans="1:19" ht="39.950000000000003" customHeight="1">
      <c r="A50" s="116" t="s">
        <v>97</v>
      </c>
      <c r="B50" s="115" t="s">
        <v>179</v>
      </c>
      <c r="C50" s="51">
        <v>0</v>
      </c>
      <c r="D50" s="51">
        <v>0</v>
      </c>
      <c r="E50" s="51">
        <v>0</v>
      </c>
      <c r="F50" s="51">
        <v>0</v>
      </c>
      <c r="G50" s="51">
        <v>0</v>
      </c>
      <c r="H50" s="51">
        <v>0</v>
      </c>
      <c r="I50" s="51">
        <v>129543.56</v>
      </c>
      <c r="J50" s="51">
        <v>288592.12</v>
      </c>
      <c r="K50" s="51">
        <v>299187.23</v>
      </c>
      <c r="L50" s="51">
        <v>262398.97000000003</v>
      </c>
      <c r="M50" s="51">
        <v>425260.73</v>
      </c>
      <c r="N50" s="51">
        <v>428122.21</v>
      </c>
      <c r="O50" s="51">
        <f>215972.3+182661.54</f>
        <v>398633.83999999997</v>
      </c>
      <c r="P50" s="51">
        <f>149555.51+155193.43</f>
        <v>304748.94</v>
      </c>
      <c r="Q50" s="51">
        <f>197909+166995</f>
        <v>364904</v>
      </c>
      <c r="R50" s="51">
        <f>236439+207590</f>
        <v>444029</v>
      </c>
      <c r="S50" s="51">
        <f>-8.81+115.88+226227.9+212261.81</f>
        <v>438596.78</v>
      </c>
    </row>
    <row r="51" spans="1:19" ht="39.950000000000003" customHeight="1">
      <c r="A51" s="116" t="s">
        <v>98</v>
      </c>
      <c r="B51" s="115" t="s">
        <v>178</v>
      </c>
      <c r="C51" s="51">
        <v>0</v>
      </c>
      <c r="D51" s="51">
        <v>0</v>
      </c>
      <c r="E51" s="51">
        <v>0</v>
      </c>
      <c r="F51" s="51">
        <v>0</v>
      </c>
      <c r="G51" s="51">
        <v>0</v>
      </c>
      <c r="H51" s="51">
        <v>0</v>
      </c>
      <c r="I51" s="51">
        <v>155316.19</v>
      </c>
      <c r="J51" s="51">
        <v>295888.65000000002</v>
      </c>
      <c r="K51" s="51">
        <v>220608.43</v>
      </c>
      <c r="L51" s="51">
        <v>269412.14</v>
      </c>
      <c r="M51" s="51">
        <v>419909.3</v>
      </c>
      <c r="N51" s="51">
        <v>428081.36</v>
      </c>
      <c r="O51" s="51">
        <v>398667.09</v>
      </c>
      <c r="P51" s="51">
        <v>320646.82</v>
      </c>
      <c r="Q51" s="51">
        <v>368263</v>
      </c>
      <c r="R51" s="51">
        <v>441143</v>
      </c>
      <c r="S51" s="51">
        <v>432523.29</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362496.95</v>
      </c>
      <c r="J53" s="51">
        <v>471705.18</v>
      </c>
      <c r="K53" s="51">
        <v>219793.2</v>
      </c>
      <c r="L53" s="51">
        <v>246332.46</v>
      </c>
      <c r="M53" s="51">
        <v>312724.05</v>
      </c>
      <c r="N53" s="51">
        <v>409265.68</v>
      </c>
      <c r="O53" s="51">
        <v>301265.34999999998</v>
      </c>
      <c r="P53" s="51">
        <v>337086.8</v>
      </c>
      <c r="Q53" s="51">
        <v>450988.38</v>
      </c>
      <c r="R53" s="51">
        <v>498179.3</v>
      </c>
      <c r="S53" s="51">
        <v>540022.97</v>
      </c>
    </row>
    <row r="54" spans="1:19" ht="39.950000000000003" customHeight="1">
      <c r="A54" s="114" t="s">
        <v>99</v>
      </c>
      <c r="B54" s="113" t="s">
        <v>191</v>
      </c>
      <c r="C54" s="51">
        <v>9493.18</v>
      </c>
      <c r="D54" s="51">
        <v>7189.6</v>
      </c>
      <c r="E54" s="51">
        <v>8412.7999999999993</v>
      </c>
      <c r="F54" s="51">
        <f>371789.59+410.54</f>
        <v>372200.13</v>
      </c>
      <c r="G54" s="51">
        <f>363078.3+1755.33</f>
        <v>364833.63</v>
      </c>
      <c r="H54" s="51">
        <f>332823.23+3179.58</f>
        <v>336002.81</v>
      </c>
      <c r="I54" s="51">
        <f>312509.78+24940.92</f>
        <v>337450.7</v>
      </c>
      <c r="J54" s="51">
        <v>457545.42000000004</v>
      </c>
      <c r="K54" s="51">
        <v>535952.49</v>
      </c>
      <c r="L54" s="51">
        <v>437105.36000000004</v>
      </c>
      <c r="M54" s="51">
        <v>595484.53</v>
      </c>
      <c r="N54" s="51">
        <v>581390.02999999991</v>
      </c>
      <c r="O54" s="51">
        <v>250610.63</v>
      </c>
      <c r="P54" s="51">
        <v>220733.6</v>
      </c>
      <c r="Q54" s="51">
        <v>209095</v>
      </c>
      <c r="R54" s="51">
        <v>271650</v>
      </c>
      <c r="S54" s="51">
        <v>208656.9</v>
      </c>
    </row>
    <row r="55" spans="1:19" ht="39.950000000000003" customHeight="1">
      <c r="A55" s="114" t="s">
        <v>103</v>
      </c>
      <c r="B55" s="113" t="s">
        <v>192</v>
      </c>
      <c r="C55" s="51">
        <v>9493.18</v>
      </c>
      <c r="D55" s="51">
        <v>7189.6</v>
      </c>
      <c r="E55" s="51">
        <v>8412.7999999999993</v>
      </c>
      <c r="F55" s="51">
        <v>276190.94</v>
      </c>
      <c r="G55" s="51">
        <f>1996.33+302341</f>
        <v>304337.33</v>
      </c>
      <c r="H55" s="51">
        <f>5617.01+319835.64</f>
        <v>325452.65000000002</v>
      </c>
      <c r="I55" s="51">
        <v>337450.68</v>
      </c>
      <c r="J55" s="51">
        <v>457545.41</v>
      </c>
      <c r="K55" s="51">
        <v>535952.44999999995</v>
      </c>
      <c r="L55" s="51">
        <v>544951.64</v>
      </c>
      <c r="M55" s="51">
        <v>595484.42000000004</v>
      </c>
      <c r="N55" s="51">
        <v>590890.11</v>
      </c>
      <c r="O55" s="51">
        <v>250610.63</v>
      </c>
      <c r="P55" s="51">
        <v>220814.16</v>
      </c>
      <c r="Q55" s="51">
        <v>210390.11</v>
      </c>
      <c r="R55" s="51">
        <v>253413.21</v>
      </c>
      <c r="S55" s="51">
        <v>218947.24</v>
      </c>
    </row>
    <row r="56" spans="1:19" ht="39.950000000000003" customHeight="1">
      <c r="A56" s="114" t="s">
        <v>145</v>
      </c>
      <c r="B56" s="113" t="s">
        <v>180</v>
      </c>
      <c r="C56" s="51">
        <v>159690.74</v>
      </c>
      <c r="D56" s="51">
        <v>115476.48</v>
      </c>
      <c r="E56" s="51">
        <v>76731.460000000006</v>
      </c>
      <c r="F56" s="51">
        <v>0</v>
      </c>
      <c r="G56" s="51">
        <v>0</v>
      </c>
      <c r="H56" s="51">
        <v>0</v>
      </c>
      <c r="I56" s="51">
        <v>35100.870000000003</v>
      </c>
      <c r="J56" s="51">
        <v>124358.94</v>
      </c>
      <c r="K56" s="51">
        <v>168412.67</v>
      </c>
      <c r="L56" s="51">
        <v>234212.52</v>
      </c>
      <c r="M56" s="51">
        <v>489702.88</v>
      </c>
      <c r="N56" s="51">
        <v>477165.33</v>
      </c>
      <c r="O56" s="51">
        <v>390732.32</v>
      </c>
      <c r="P56" s="51">
        <v>345778.92</v>
      </c>
      <c r="Q56" s="51">
        <v>272632</v>
      </c>
      <c r="R56" s="51">
        <v>264932</v>
      </c>
      <c r="S56" s="51">
        <v>379168.52</v>
      </c>
    </row>
    <row r="57" spans="1:19" ht="39.950000000000003" customHeight="1">
      <c r="A57" s="114" t="s">
        <v>146</v>
      </c>
      <c r="B57" s="113" t="s">
        <v>181</v>
      </c>
      <c r="C57" s="51">
        <v>149698.5</v>
      </c>
      <c r="D57" s="51">
        <v>121437.9</v>
      </c>
      <c r="E57" s="51">
        <v>84274.73</v>
      </c>
      <c r="F57" s="51">
        <f>-0.01+28.47+20601.32+75297.45</f>
        <v>95927.23</v>
      </c>
      <c r="G57" s="51">
        <f>70.04+14525.69+43403.76</f>
        <v>57999.490000000005</v>
      </c>
      <c r="H57" s="51">
        <f>4759.99+10370.32</f>
        <v>15130.31</v>
      </c>
      <c r="I57" s="51">
        <f>761.01+59822.44</f>
        <v>60583.450000000004</v>
      </c>
      <c r="J57" s="51">
        <v>145073.79</v>
      </c>
      <c r="K57" s="51">
        <v>168616.79</v>
      </c>
      <c r="L57" s="51">
        <v>248985.05</v>
      </c>
      <c r="M57" s="51">
        <v>492082.97</v>
      </c>
      <c r="N57" s="51">
        <v>477188.03</v>
      </c>
      <c r="O57" s="51">
        <f>217325.31+173296.15</f>
        <v>390621.45999999996</v>
      </c>
      <c r="P57" s="51">
        <f>143599.76+187455.91</f>
        <v>331055.67000000004</v>
      </c>
      <c r="Q57" s="51">
        <f>111357.34+161274</f>
        <v>272631.33999999997</v>
      </c>
      <c r="R57" s="51">
        <f>131025.62+133960</f>
        <v>264985.62</v>
      </c>
      <c r="S57" s="51">
        <f>183116.98+100.23-5.58+195965.76</f>
        <v>379177.39</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288287.96999999997</v>
      </c>
      <c r="K60" s="51">
        <v>275744.21000000002</v>
      </c>
      <c r="L60" s="51">
        <v>-35856.480000000003</v>
      </c>
      <c r="M60" s="51">
        <v>55999.15</v>
      </c>
      <c r="N60" s="51">
        <v>-13411.77</v>
      </c>
      <c r="O60" s="51">
        <v>57034.49</v>
      </c>
      <c r="P60" s="51">
        <v>513728.69</v>
      </c>
      <c r="Q60" s="51">
        <v>501836</v>
      </c>
      <c r="R60" s="51">
        <v>412001</v>
      </c>
      <c r="S60" s="51">
        <v>420295.26</v>
      </c>
    </row>
    <row r="61" spans="1:19" ht="39.950000000000003" customHeight="1">
      <c r="A61" s="117" t="s">
        <v>152</v>
      </c>
      <c r="B61" s="118" t="s">
        <v>185</v>
      </c>
      <c r="C61" s="51">
        <v>0</v>
      </c>
      <c r="D61" s="51">
        <v>0</v>
      </c>
      <c r="E61" s="51">
        <v>0</v>
      </c>
      <c r="F61" s="51">
        <v>0</v>
      </c>
      <c r="G61" s="51">
        <v>0</v>
      </c>
      <c r="H61" s="51">
        <v>0</v>
      </c>
      <c r="I61" s="51">
        <v>0</v>
      </c>
      <c r="J61" s="51">
        <v>287556.52</v>
      </c>
      <c r="K61" s="51">
        <v>275872.73</v>
      </c>
      <c r="L61" s="51">
        <v>-34581.949999999997</v>
      </c>
      <c r="M61" s="51">
        <v>59034.51</v>
      </c>
      <c r="N61" s="51">
        <v>-13503.57</v>
      </c>
      <c r="O61" s="51">
        <f>37613.12+19490.25</f>
        <v>57103.37</v>
      </c>
      <c r="P61" s="51">
        <f>213306.26+301815.42</f>
        <v>515121.68</v>
      </c>
      <c r="Q61" s="51">
        <f>204880.16+296911</f>
        <v>501791.16000000003</v>
      </c>
      <c r="R61" s="51">
        <f>203679.57+208273</f>
        <v>411952.57</v>
      </c>
      <c r="S61" s="51">
        <f>-10.24+111.1+202986.24+217205.47</f>
        <v>420292.56999999995</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13884.62</v>
      </c>
      <c r="L64" s="51">
        <v>9564.9599999999991</v>
      </c>
      <c r="M64" s="51">
        <v>0</v>
      </c>
      <c r="N64" s="51">
        <v>9416.0499999999993</v>
      </c>
      <c r="O64" s="51">
        <v>17116.400000000001</v>
      </c>
      <c r="P64" s="51">
        <v>7605.15</v>
      </c>
      <c r="Q64" s="51">
        <v>10357</v>
      </c>
      <c r="R64" s="51">
        <v>13621</v>
      </c>
      <c r="S64" s="51">
        <v>4240.83</v>
      </c>
    </row>
    <row r="65" spans="1:19" ht="39.950000000000003" customHeight="1">
      <c r="A65" s="119" t="s">
        <v>156</v>
      </c>
      <c r="B65" s="120" t="s">
        <v>184</v>
      </c>
      <c r="C65" s="51">
        <v>0</v>
      </c>
      <c r="D65" s="51">
        <v>0</v>
      </c>
      <c r="E65" s="51">
        <v>0</v>
      </c>
      <c r="F65" s="51">
        <v>0</v>
      </c>
      <c r="G65" s="51">
        <v>0</v>
      </c>
      <c r="H65" s="51">
        <v>0</v>
      </c>
      <c r="I65" s="51">
        <v>0</v>
      </c>
      <c r="J65" s="51">
        <v>0</v>
      </c>
      <c r="K65" s="51">
        <v>13911</v>
      </c>
      <c r="L65" s="51">
        <v>9351.98</v>
      </c>
      <c r="M65" s="51">
        <v>70.339999999999989</v>
      </c>
      <c r="N65" s="51">
        <v>9416.0399999999991</v>
      </c>
      <c r="O65" s="51">
        <f>11432.33+5685.77</f>
        <v>17118.099999999999</v>
      </c>
      <c r="P65" s="51">
        <f>2561.15+5036.6</f>
        <v>7597.75</v>
      </c>
      <c r="Q65" s="51">
        <f>3444.76+6906</f>
        <v>10350.76</v>
      </c>
      <c r="R65" s="51">
        <f>4640.32+8981</f>
        <v>13621.32</v>
      </c>
      <c r="S65" s="51">
        <f>+-0.17+0.79+2682.8+1541.14</f>
        <v>4224.5600000000004</v>
      </c>
    </row>
  </sheetData>
  <pageMargins left="0.7" right="0.7" top="0.78740157499999996" bottom="0.78740157499999996" header="0.3" footer="0.3"/>
  <pageSetup paperSize="9" scale="2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3" activePane="bottomLeft" state="frozen"/>
      <selection activeCell="A3293" sqref="A3293"/>
      <selection pane="bottomLeft" activeCell="S3254" sqref="S3254"/>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2232.2600000000002</v>
      </c>
    </row>
    <row r="4" spans="1:19">
      <c r="A4" s="38"/>
      <c r="B4" s="6">
        <v>2021</v>
      </c>
      <c r="C4" s="36"/>
      <c r="D4" s="36"/>
      <c r="E4" s="36"/>
      <c r="F4" s="36"/>
      <c r="G4" s="36"/>
      <c r="H4" s="36"/>
      <c r="I4" s="36"/>
      <c r="J4" s="36"/>
      <c r="K4" s="36"/>
      <c r="L4" s="36"/>
      <c r="M4" s="36"/>
      <c r="N4" s="36"/>
      <c r="O4" s="36"/>
      <c r="P4" s="36"/>
      <c r="Q4" s="36"/>
      <c r="R4" s="37">
        <v>16358.37</v>
      </c>
      <c r="S4" s="37">
        <v>16358.37</v>
      </c>
    </row>
    <row r="5" spans="1:19">
      <c r="B5" s="6">
        <v>2020</v>
      </c>
      <c r="C5" s="36"/>
      <c r="D5" s="36"/>
      <c r="E5" s="36"/>
      <c r="F5" s="36"/>
      <c r="G5" s="36"/>
      <c r="H5" s="36"/>
      <c r="I5" s="36"/>
      <c r="J5" s="36"/>
      <c r="K5" s="36"/>
      <c r="L5" s="36"/>
      <c r="M5" s="36"/>
      <c r="N5" s="36"/>
      <c r="O5" s="36"/>
      <c r="P5" s="36"/>
      <c r="Q5" s="37">
        <v>54</v>
      </c>
      <c r="R5" s="37">
        <v>54</v>
      </c>
      <c r="S5" s="37">
        <v>54</v>
      </c>
    </row>
    <row r="6" spans="1:19">
      <c r="B6" s="6">
        <v>2019</v>
      </c>
      <c r="C6" s="36"/>
      <c r="D6" s="36"/>
      <c r="E6" s="36"/>
      <c r="F6" s="36"/>
      <c r="G6" s="36"/>
      <c r="H6" s="36"/>
      <c r="I6" s="36"/>
      <c r="J6" s="36"/>
      <c r="K6" s="36"/>
      <c r="L6" s="36"/>
      <c r="M6" s="36"/>
      <c r="N6" s="36"/>
      <c r="O6" s="36"/>
      <c r="P6" s="37">
        <v>47.49</v>
      </c>
      <c r="Q6" s="37">
        <v>47.49</v>
      </c>
      <c r="R6" s="37">
        <v>47.49</v>
      </c>
      <c r="S6" s="37">
        <v>47.49</v>
      </c>
    </row>
    <row r="7" spans="1:19">
      <c r="B7" s="6">
        <v>2018</v>
      </c>
      <c r="C7" s="36"/>
      <c r="D7" s="36"/>
      <c r="E7" s="36"/>
      <c r="F7" s="36"/>
      <c r="G7" s="36"/>
      <c r="H7" s="36"/>
      <c r="I7" s="36"/>
      <c r="J7" s="36"/>
      <c r="K7" s="36"/>
      <c r="L7" s="36"/>
      <c r="M7" s="36"/>
      <c r="N7" s="36"/>
      <c r="O7" s="37">
        <v>24.75</v>
      </c>
      <c r="P7" s="37">
        <v>24.75</v>
      </c>
      <c r="Q7" s="37">
        <v>24.75</v>
      </c>
      <c r="R7" s="37">
        <v>24.75</v>
      </c>
      <c r="S7" s="37">
        <v>24.75</v>
      </c>
    </row>
    <row r="8" spans="1:19">
      <c r="B8" s="6">
        <v>2017</v>
      </c>
      <c r="C8" s="36"/>
      <c r="D8" s="36"/>
      <c r="E8" s="36"/>
      <c r="F8" s="36"/>
      <c r="G8" s="36"/>
      <c r="H8" s="36"/>
      <c r="I8" s="36"/>
      <c r="J8" s="36"/>
      <c r="K8" s="36"/>
      <c r="L8" s="36"/>
      <c r="M8" s="36"/>
      <c r="N8" s="37">
        <v>2790.2</v>
      </c>
      <c r="O8" s="37">
        <v>2790.2</v>
      </c>
      <c r="P8" s="37">
        <v>2790.2</v>
      </c>
      <c r="Q8" s="37">
        <v>2790.2</v>
      </c>
      <c r="R8" s="37">
        <v>2790.2</v>
      </c>
      <c r="S8" s="37">
        <v>2790.2</v>
      </c>
    </row>
    <row r="9" spans="1:19">
      <c r="B9" s="6">
        <v>2016</v>
      </c>
      <c r="C9" s="36"/>
      <c r="D9" s="36"/>
      <c r="E9" s="36"/>
      <c r="F9" s="36"/>
      <c r="G9" s="36"/>
      <c r="H9" s="36"/>
      <c r="I9" s="36"/>
      <c r="J9" s="36"/>
      <c r="K9" s="36"/>
      <c r="L9" s="36"/>
      <c r="M9" s="37">
        <v>6109.48</v>
      </c>
      <c r="N9" s="37"/>
      <c r="O9" s="37"/>
      <c r="P9" s="37"/>
      <c r="Q9" s="37"/>
      <c r="R9" s="37"/>
      <c r="S9" s="37"/>
    </row>
    <row r="10" spans="1:19">
      <c r="B10" s="6">
        <v>2015</v>
      </c>
      <c r="C10" s="36"/>
      <c r="D10" s="36"/>
      <c r="E10" s="36"/>
      <c r="F10" s="36"/>
      <c r="G10" s="36"/>
      <c r="H10" s="36"/>
      <c r="I10" s="36"/>
      <c r="J10" s="36"/>
      <c r="K10" s="36"/>
      <c r="L10" s="37">
        <v>6243.7199999999993</v>
      </c>
      <c r="M10" s="37">
        <v>6243.7199999999993</v>
      </c>
      <c r="N10" s="37">
        <v>6243.7199999999993</v>
      </c>
      <c r="O10" s="37">
        <v>6243.7199999999993</v>
      </c>
      <c r="P10" s="37">
        <v>6243.7199999999993</v>
      </c>
      <c r="Q10" s="37">
        <v>6243.7199999999993</v>
      </c>
      <c r="R10" s="37">
        <v>6243.7199999999993</v>
      </c>
      <c r="S10" s="37">
        <v>6243.7199999999993</v>
      </c>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v>26610</v>
      </c>
      <c r="M13" s="37">
        <v>26610</v>
      </c>
      <c r="N13" s="37">
        <v>26610</v>
      </c>
      <c r="O13" s="37">
        <v>26610</v>
      </c>
      <c r="P13" s="37">
        <v>26610</v>
      </c>
      <c r="Q13" s="37">
        <v>26610</v>
      </c>
      <c r="R13" s="37">
        <v>26610</v>
      </c>
      <c r="S13" s="37">
        <v>26610</v>
      </c>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v>40.9</v>
      </c>
      <c r="M15" s="37">
        <v>40.9</v>
      </c>
      <c r="N15" s="37">
        <v>40.9</v>
      </c>
      <c r="O15" s="37">
        <v>40.9</v>
      </c>
      <c r="P15" s="37">
        <v>40.9</v>
      </c>
      <c r="Q15" s="37">
        <v>40.9</v>
      </c>
      <c r="R15" s="37">
        <v>40.9</v>
      </c>
      <c r="S15" s="37">
        <v>40.9</v>
      </c>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v>1367.3</v>
      </c>
      <c r="M20" s="37">
        <v>1367.3</v>
      </c>
      <c r="N20" s="37">
        <v>1367.3</v>
      </c>
      <c r="O20" s="37">
        <v>1367.3</v>
      </c>
      <c r="P20" s="37">
        <v>1367.3</v>
      </c>
      <c r="Q20" s="37">
        <v>1367.3</v>
      </c>
      <c r="R20" s="37">
        <v>1367.3</v>
      </c>
      <c r="S20" s="37">
        <v>1367.3</v>
      </c>
    </row>
    <row r="21" spans="2:19">
      <c r="B21" s="6">
        <v>2004</v>
      </c>
      <c r="C21" s="37"/>
      <c r="D21" s="37"/>
      <c r="E21" s="37"/>
      <c r="F21" s="37"/>
      <c r="G21" s="37"/>
      <c r="H21" s="37"/>
      <c r="I21" s="37"/>
      <c r="J21" s="37"/>
      <c r="K21" s="37"/>
      <c r="L21" s="37">
        <v>740.99</v>
      </c>
      <c r="M21" s="37">
        <v>740.99</v>
      </c>
      <c r="N21" s="37">
        <v>740.99</v>
      </c>
      <c r="O21" s="37">
        <v>740.99</v>
      </c>
      <c r="P21" s="37">
        <v>740.99</v>
      </c>
      <c r="Q21" s="37">
        <v>740.99</v>
      </c>
      <c r="R21" s="37">
        <v>740.99</v>
      </c>
      <c r="S21" s="37">
        <v>740.99</v>
      </c>
    </row>
    <row r="22" spans="2:19">
      <c r="B22" s="6">
        <v>2003</v>
      </c>
      <c r="C22" s="37"/>
      <c r="D22" s="37"/>
      <c r="E22" s="37"/>
      <c r="F22" s="37"/>
      <c r="G22" s="37"/>
      <c r="H22" s="37"/>
      <c r="I22" s="37"/>
      <c r="J22" s="37"/>
      <c r="K22" s="37"/>
      <c r="L22" s="37">
        <v>11153.4</v>
      </c>
      <c r="M22" s="37">
        <v>11153.4</v>
      </c>
      <c r="N22" s="37">
        <v>11153.4</v>
      </c>
      <c r="O22" s="37">
        <v>11153.4</v>
      </c>
      <c r="P22" s="37">
        <v>11153.4</v>
      </c>
      <c r="Q22" s="37">
        <v>11153.4</v>
      </c>
      <c r="R22" s="37">
        <v>11153.4</v>
      </c>
      <c r="S22" s="37">
        <v>11153.4</v>
      </c>
    </row>
    <row r="23" spans="2:19">
      <c r="B23" s="6">
        <v>2002</v>
      </c>
      <c r="C23" s="37"/>
      <c r="D23" s="37"/>
      <c r="E23" s="37"/>
      <c r="F23" s="37"/>
      <c r="G23" s="37"/>
      <c r="H23" s="37"/>
      <c r="I23" s="37"/>
      <c r="J23" s="37"/>
      <c r="K23" s="37"/>
      <c r="L23" s="37">
        <v>8568.73</v>
      </c>
      <c r="M23" s="37">
        <v>8568.73</v>
      </c>
      <c r="N23" s="37">
        <v>8568.73</v>
      </c>
      <c r="O23" s="37">
        <v>8568.73</v>
      </c>
      <c r="P23" s="37">
        <v>8568.73</v>
      </c>
      <c r="Q23" s="37">
        <v>8568.73</v>
      </c>
      <c r="R23" s="37">
        <v>8568.73</v>
      </c>
      <c r="S23" s="37">
        <v>8568.73</v>
      </c>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v>2804.08</v>
      </c>
      <c r="M25" s="37">
        <v>2804.08</v>
      </c>
      <c r="N25" s="37">
        <v>2804.08</v>
      </c>
      <c r="O25" s="37">
        <v>2804.08</v>
      </c>
      <c r="P25" s="37">
        <v>2804.08</v>
      </c>
      <c r="Q25" s="37">
        <v>2804.08</v>
      </c>
      <c r="R25" s="37">
        <v>2804.08</v>
      </c>
      <c r="S25" s="37">
        <v>2804.08</v>
      </c>
    </row>
    <row r="26" spans="2:19">
      <c r="B26" s="6">
        <v>1999</v>
      </c>
      <c r="C26" s="37"/>
      <c r="D26" s="37"/>
      <c r="E26" s="37"/>
      <c r="F26" s="37"/>
      <c r="G26" s="37"/>
      <c r="H26" s="37"/>
      <c r="I26" s="37"/>
      <c r="J26" s="37"/>
      <c r="K26" s="37"/>
      <c r="L26" s="37">
        <v>5876.34</v>
      </c>
      <c r="M26" s="37">
        <v>5876.34</v>
      </c>
      <c r="N26" s="37">
        <v>5876.34</v>
      </c>
      <c r="O26" s="37">
        <v>5876.34</v>
      </c>
      <c r="P26" s="37">
        <v>5876.34</v>
      </c>
      <c r="Q26" s="37">
        <v>5876.34</v>
      </c>
      <c r="R26" s="37">
        <v>5876.34</v>
      </c>
      <c r="S26" s="37">
        <v>5876.34</v>
      </c>
    </row>
    <row r="27" spans="2:19">
      <c r="B27" s="6">
        <v>1998</v>
      </c>
      <c r="C27" s="37"/>
      <c r="D27" s="37"/>
      <c r="E27" s="37"/>
      <c r="F27" s="37"/>
      <c r="G27" s="37"/>
      <c r="H27" s="37"/>
      <c r="I27" s="37"/>
      <c r="J27" s="37"/>
      <c r="K27" s="37"/>
      <c r="L27" s="37">
        <v>6408.9000000000005</v>
      </c>
      <c r="M27" s="37">
        <v>6408.9000000000005</v>
      </c>
      <c r="N27" s="37">
        <v>6408.9000000000005</v>
      </c>
      <c r="O27" s="37">
        <v>6408.9000000000005</v>
      </c>
      <c r="P27" s="37">
        <v>6408.9000000000005</v>
      </c>
      <c r="Q27" s="37">
        <v>6408.9000000000005</v>
      </c>
      <c r="R27" s="37">
        <v>6408.9000000000005</v>
      </c>
      <c r="S27" s="37">
        <v>6408.9000000000005</v>
      </c>
    </row>
    <row r="28" spans="2:19">
      <c r="B28" s="6">
        <v>1997</v>
      </c>
      <c r="C28" s="37"/>
      <c r="D28" s="37"/>
      <c r="E28" s="37"/>
      <c r="F28" s="37"/>
      <c r="G28" s="37"/>
      <c r="H28" s="37"/>
      <c r="I28" s="37"/>
      <c r="J28" s="37"/>
      <c r="K28" s="37"/>
      <c r="L28" s="37">
        <v>16656.810000000001</v>
      </c>
      <c r="M28" s="37">
        <v>16656.810000000001</v>
      </c>
      <c r="N28" s="37">
        <v>16656.810000000001</v>
      </c>
      <c r="O28" s="37">
        <v>16656.810000000001</v>
      </c>
      <c r="P28" s="37">
        <v>16656.810000000001</v>
      </c>
      <c r="Q28" s="37">
        <v>16656.810000000001</v>
      </c>
      <c r="R28" s="37">
        <v>16656.810000000001</v>
      </c>
      <c r="S28" s="37">
        <v>16656.810000000001</v>
      </c>
    </row>
    <row r="29" spans="2:19">
      <c r="B29" s="6">
        <v>1996</v>
      </c>
      <c r="C29" s="37"/>
      <c r="D29" s="37"/>
      <c r="E29" s="37"/>
      <c r="F29" s="37"/>
      <c r="G29" s="37"/>
      <c r="H29" s="37"/>
      <c r="I29" s="37"/>
      <c r="J29" s="37"/>
      <c r="K29" s="37"/>
      <c r="L29" s="37">
        <v>15279.44</v>
      </c>
      <c r="M29" s="37">
        <v>15279.44</v>
      </c>
      <c r="N29" s="37">
        <v>15279.44</v>
      </c>
      <c r="O29" s="37">
        <v>15279.44</v>
      </c>
      <c r="P29" s="37">
        <v>15279.44</v>
      </c>
      <c r="Q29" s="37">
        <v>15279.44</v>
      </c>
      <c r="R29" s="37">
        <v>15279.44</v>
      </c>
      <c r="S29" s="37">
        <f>+R29-370.69</f>
        <v>14908.75</v>
      </c>
    </row>
    <row r="30" spans="2:19">
      <c r="B30" s="6">
        <v>1995</v>
      </c>
      <c r="C30" s="37"/>
      <c r="D30" s="37"/>
      <c r="E30" s="37"/>
      <c r="F30" s="37"/>
      <c r="G30" s="37"/>
      <c r="H30" s="37"/>
      <c r="I30" s="37"/>
      <c r="J30" s="37"/>
      <c r="K30" s="37"/>
      <c r="L30" s="37">
        <v>3747.79</v>
      </c>
      <c r="M30" s="37">
        <v>3747.79</v>
      </c>
      <c r="N30" s="37">
        <v>3747.79</v>
      </c>
      <c r="O30" s="37">
        <v>3747.79</v>
      </c>
      <c r="P30" s="37">
        <v>3747.79</v>
      </c>
      <c r="Q30" s="37">
        <v>3747.79</v>
      </c>
      <c r="R30" s="37">
        <v>3747.79</v>
      </c>
      <c r="S30" s="37">
        <v>3747.79</v>
      </c>
    </row>
    <row r="31" spans="2:19">
      <c r="B31" s="6">
        <v>1994</v>
      </c>
      <c r="C31" s="37"/>
      <c r="D31" s="37"/>
      <c r="E31" s="37"/>
      <c r="F31" s="37"/>
      <c r="G31" s="37"/>
      <c r="H31" s="37"/>
      <c r="I31" s="37"/>
      <c r="J31" s="37"/>
      <c r="K31" s="37"/>
      <c r="L31" s="37">
        <v>1910.1799999999998</v>
      </c>
      <c r="M31" s="37">
        <v>1910.1799999999998</v>
      </c>
      <c r="N31" s="37">
        <v>1910.1799999999998</v>
      </c>
      <c r="O31" s="37">
        <v>1910.1799999999998</v>
      </c>
      <c r="P31" s="37">
        <v>1910.1799999999998</v>
      </c>
      <c r="Q31" s="37">
        <v>1910.1799999999998</v>
      </c>
      <c r="R31" s="37">
        <v>1910.1799999999998</v>
      </c>
      <c r="S31" s="37">
        <v>1910.1799999999998</v>
      </c>
    </row>
    <row r="32" spans="2:19">
      <c r="B32" s="6">
        <v>1993</v>
      </c>
      <c r="C32" s="37"/>
      <c r="D32" s="37"/>
      <c r="E32" s="37"/>
      <c r="F32" s="37"/>
      <c r="G32" s="37"/>
      <c r="H32" s="37"/>
      <c r="I32" s="37"/>
      <c r="J32" s="37"/>
      <c r="K32" s="37"/>
      <c r="L32" s="37">
        <v>522.02</v>
      </c>
      <c r="M32" s="37">
        <v>522.02</v>
      </c>
      <c r="N32" s="37">
        <v>522.02</v>
      </c>
      <c r="O32" s="37">
        <v>522.02</v>
      </c>
      <c r="P32" s="37">
        <v>522.02</v>
      </c>
      <c r="Q32" s="37">
        <v>522.02</v>
      </c>
      <c r="R32" s="37">
        <v>522.02</v>
      </c>
      <c r="S32" s="37">
        <v>522.02</v>
      </c>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v>723.99</v>
      </c>
      <c r="M35" s="37">
        <v>723.99</v>
      </c>
      <c r="N35" s="37">
        <v>723.99</v>
      </c>
      <c r="O35" s="37">
        <v>723.99</v>
      </c>
      <c r="P35" s="37">
        <v>723.99</v>
      </c>
      <c r="Q35" s="37">
        <v>723.99</v>
      </c>
      <c r="R35" s="37">
        <v>723.99</v>
      </c>
      <c r="S35" s="37">
        <v>723.99</v>
      </c>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108654.59</v>
      </c>
      <c r="M96" s="8">
        <f>SUM(M9:M95)</f>
        <v>114764.06999999999</v>
      </c>
      <c r="N96" s="11">
        <f>SUM(N5:N95)</f>
        <v>111444.79</v>
      </c>
      <c r="O96" s="11">
        <f>SUM(O5:O95)</f>
        <v>111469.54</v>
      </c>
      <c r="P96" s="11">
        <f>SUM(P5:P95)</f>
        <v>111517.03</v>
      </c>
      <c r="Q96" s="11">
        <f>SUM(Q5:Q95)</f>
        <v>111571.03</v>
      </c>
      <c r="R96" s="11">
        <f>SUM(R3:R95)</f>
        <v>127929.4</v>
      </c>
      <c r="S96" s="11">
        <f>SUM(S3:S95)</f>
        <v>129790.96999999999</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817.59999999999991</v>
      </c>
    </row>
    <row r="479" spans="1:19">
      <c r="A479" s="38"/>
      <c r="B479" s="6">
        <v>2021</v>
      </c>
      <c r="C479" s="36"/>
      <c r="D479" s="36"/>
      <c r="E479" s="36"/>
      <c r="F479" s="36"/>
      <c r="G479" s="36"/>
      <c r="H479" s="36"/>
      <c r="I479" s="36"/>
      <c r="J479" s="36"/>
      <c r="K479" s="36"/>
      <c r="L479" s="36"/>
      <c r="M479" s="36"/>
      <c r="N479" s="36"/>
      <c r="O479" s="36"/>
      <c r="P479" s="36"/>
      <c r="Q479" s="36"/>
      <c r="R479" s="37">
        <v>2923.8</v>
      </c>
      <c r="S479" s="37">
        <v>2923.8</v>
      </c>
    </row>
    <row r="480" spans="1:19">
      <c r="B480" s="6">
        <v>2020</v>
      </c>
      <c r="C480" s="36"/>
      <c r="D480" s="36"/>
      <c r="E480" s="36"/>
      <c r="F480" s="36"/>
      <c r="G480" s="36"/>
      <c r="H480" s="36"/>
      <c r="I480" s="36"/>
      <c r="J480" s="36"/>
      <c r="K480" s="36"/>
      <c r="L480" s="36"/>
      <c r="M480" s="36"/>
      <c r="N480" s="36"/>
      <c r="O480" s="36"/>
      <c r="P480" s="36"/>
      <c r="Q480" s="37">
        <v>374.56209999999999</v>
      </c>
      <c r="R480" s="37">
        <v>374.56209999999999</v>
      </c>
      <c r="S480" s="37">
        <v>374.56209999999999</v>
      </c>
    </row>
    <row r="481" spans="1:19">
      <c r="A481" s="40"/>
      <c r="B481" s="6">
        <v>2019</v>
      </c>
      <c r="C481" s="36"/>
      <c r="D481" s="36"/>
      <c r="E481" s="36"/>
      <c r="F481" s="36"/>
      <c r="G481" s="36"/>
      <c r="H481" s="36"/>
      <c r="I481" s="36"/>
      <c r="J481" s="36"/>
      <c r="K481" s="36"/>
      <c r="L481" s="36"/>
      <c r="M481" s="36"/>
      <c r="N481" s="36"/>
      <c r="O481" s="36"/>
      <c r="P481" s="37">
        <v>1053.0989999999999</v>
      </c>
      <c r="Q481" s="37">
        <v>1053.0989999999999</v>
      </c>
      <c r="R481" s="37">
        <v>1053.0989999999999</v>
      </c>
      <c r="S481" s="37">
        <v>1053.0989999999999</v>
      </c>
    </row>
    <row r="482" spans="1:19">
      <c r="A482" s="40"/>
      <c r="B482" s="6">
        <v>2018</v>
      </c>
      <c r="C482" s="36"/>
      <c r="D482" s="36"/>
      <c r="E482" s="36"/>
      <c r="F482" s="36"/>
      <c r="G482" s="36"/>
      <c r="H482" s="36"/>
      <c r="I482" s="36"/>
      <c r="J482" s="36"/>
      <c r="K482" s="36"/>
      <c r="L482" s="36"/>
      <c r="M482" s="36"/>
      <c r="N482" s="36"/>
      <c r="O482" s="37">
        <v>239.91200000000001</v>
      </c>
      <c r="P482" s="37">
        <v>239.91200000000001</v>
      </c>
      <c r="Q482" s="37">
        <v>239.91200000000001</v>
      </c>
      <c r="R482" s="37">
        <v>239.91200000000001</v>
      </c>
      <c r="S482" s="37">
        <v>239.91200000000001</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2397</v>
      </c>
      <c r="N484" s="37">
        <v>2397</v>
      </c>
      <c r="O484" s="37">
        <v>2396.8876999999998</v>
      </c>
      <c r="P484" s="37">
        <v>2396.8876999999998</v>
      </c>
      <c r="Q484" s="37">
        <v>2396.8876999999998</v>
      </c>
      <c r="R484" s="37">
        <v>2396.8876999999998</v>
      </c>
      <c r="S484" s="37">
        <v>2396.8876999999998</v>
      </c>
    </row>
    <row r="485" spans="1:19">
      <c r="B485" s="6">
        <v>2015</v>
      </c>
      <c r="C485" s="36"/>
      <c r="D485" s="36"/>
      <c r="E485" s="36"/>
      <c r="F485" s="36"/>
      <c r="G485" s="36"/>
      <c r="H485" s="36"/>
      <c r="I485" s="36"/>
      <c r="J485" s="36"/>
      <c r="K485" s="36"/>
      <c r="L485" s="37">
        <v>504.9</v>
      </c>
      <c r="M485" s="37">
        <v>505</v>
      </c>
      <c r="N485" s="37">
        <v>505</v>
      </c>
      <c r="O485" s="37">
        <v>206.2</v>
      </c>
      <c r="P485" s="37">
        <v>206.2</v>
      </c>
      <c r="Q485" s="37">
        <v>206.2</v>
      </c>
      <c r="R485" s="37">
        <v>206.2</v>
      </c>
      <c r="S485" s="37">
        <v>206.2</v>
      </c>
    </row>
    <row r="486" spans="1:19">
      <c r="B486" s="6">
        <v>2014</v>
      </c>
      <c r="C486" s="36"/>
      <c r="D486" s="36"/>
      <c r="E486" s="36"/>
      <c r="F486" s="36"/>
      <c r="G486" s="36"/>
      <c r="H486" s="36"/>
      <c r="I486" s="36"/>
      <c r="J486" s="36"/>
      <c r="K486" s="37"/>
      <c r="L486" s="37">
        <v>12030</v>
      </c>
      <c r="M486" s="37">
        <v>12030</v>
      </c>
      <c r="N486" s="37">
        <v>12030</v>
      </c>
      <c r="O486" s="37">
        <v>12030</v>
      </c>
      <c r="P486" s="37">
        <v>12030</v>
      </c>
      <c r="Q486" s="37">
        <v>12030</v>
      </c>
      <c r="R486" s="37">
        <v>12030</v>
      </c>
      <c r="S486" s="37">
        <v>12030</v>
      </c>
    </row>
    <row r="487" spans="1:19">
      <c r="B487" s="6">
        <v>2013</v>
      </c>
      <c r="C487" s="36"/>
      <c r="D487" s="36"/>
      <c r="E487" s="36"/>
      <c r="F487" s="36"/>
      <c r="G487" s="36"/>
      <c r="H487" s="36"/>
      <c r="I487" s="36"/>
      <c r="J487" s="37"/>
      <c r="K487" s="37"/>
      <c r="L487" s="37">
        <v>944</v>
      </c>
      <c r="M487" s="37">
        <v>944</v>
      </c>
      <c r="N487" s="37">
        <v>944</v>
      </c>
      <c r="O487" s="37">
        <v>1496.0871</v>
      </c>
      <c r="P487" s="37">
        <v>1496.0871</v>
      </c>
      <c r="Q487" s="37">
        <v>1496.0871</v>
      </c>
      <c r="R487" s="37">
        <v>1496.0871</v>
      </c>
      <c r="S487" s="37">
        <f>1496.0871</f>
        <v>1496.0871</v>
      </c>
    </row>
    <row r="488" spans="1:19">
      <c r="B488" s="6">
        <v>2012</v>
      </c>
      <c r="C488" s="36"/>
      <c r="D488" s="36"/>
      <c r="E488" s="36"/>
      <c r="F488" s="36"/>
      <c r="G488" s="36"/>
      <c r="H488" s="36"/>
      <c r="I488" s="37"/>
      <c r="J488" s="37"/>
      <c r="K488" s="37"/>
      <c r="L488" s="37">
        <v>422.6</v>
      </c>
      <c r="M488" s="37">
        <v>422.6</v>
      </c>
      <c r="N488" s="37">
        <v>422.6</v>
      </c>
      <c r="O488" s="37">
        <v>422.6</v>
      </c>
      <c r="P488" s="37">
        <v>422.6</v>
      </c>
      <c r="Q488" s="37">
        <v>422.6</v>
      </c>
      <c r="R488" s="37">
        <v>422.6</v>
      </c>
      <c r="S488" s="37">
        <v>422.6</v>
      </c>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v>210</v>
      </c>
      <c r="M496" s="37">
        <v>210</v>
      </c>
      <c r="N496" s="37">
        <v>210</v>
      </c>
      <c r="O496" s="37">
        <v>0</v>
      </c>
      <c r="P496" s="37">
        <v>0</v>
      </c>
      <c r="Q496" s="37">
        <v>0</v>
      </c>
      <c r="R496" s="37">
        <v>0</v>
      </c>
      <c r="S496" s="37">
        <v>0</v>
      </c>
    </row>
    <row r="497" spans="2:19">
      <c r="B497" s="6">
        <v>2003</v>
      </c>
      <c r="C497" s="37"/>
      <c r="D497" s="37"/>
      <c r="E497" s="37"/>
      <c r="F497" s="37"/>
      <c r="G497" s="37"/>
      <c r="H497" s="37"/>
      <c r="I497" s="37"/>
      <c r="J497" s="37"/>
      <c r="K497" s="37"/>
      <c r="L497" s="37">
        <v>86</v>
      </c>
      <c r="M497" s="37">
        <v>86</v>
      </c>
      <c r="N497" s="37">
        <v>86</v>
      </c>
      <c r="O497" s="37">
        <v>0</v>
      </c>
      <c r="P497" s="37">
        <v>0</v>
      </c>
      <c r="Q497" s="37">
        <v>0</v>
      </c>
      <c r="R497" s="37">
        <v>0</v>
      </c>
      <c r="S497" s="37">
        <v>0</v>
      </c>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14197.5</v>
      </c>
      <c r="M571" s="8">
        <f>SUM(M484:M570)</f>
        <v>16594.599999999999</v>
      </c>
      <c r="N571" s="11">
        <f>SUM(N479:N570)</f>
        <v>16594.599999999999</v>
      </c>
      <c r="O571" s="11">
        <f>SUM(O479:O570)</f>
        <v>16791.686799999999</v>
      </c>
      <c r="P571" s="11">
        <f>SUM(P479:P570)</f>
        <v>17844.785799999998</v>
      </c>
      <c r="Q571" s="11">
        <f>SUM(Q479:Q570)</f>
        <v>18219.347899999997</v>
      </c>
      <c r="R571" s="11">
        <f>SUM(R478:R570)</f>
        <v>21143.1479</v>
      </c>
      <c r="S571" s="11">
        <f>SUM(S478:S570)</f>
        <v>21960.747899999998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60030.110399999998</v>
      </c>
    </row>
    <row r="574" spans="1:19">
      <c r="A574" s="38"/>
      <c r="B574" s="6">
        <v>2021</v>
      </c>
      <c r="C574" s="36"/>
      <c r="D574" s="36"/>
      <c r="E574" s="36"/>
      <c r="F574" s="36"/>
      <c r="G574" s="36"/>
      <c r="H574" s="36"/>
      <c r="I574" s="36"/>
      <c r="J574" s="36"/>
      <c r="K574" s="36"/>
      <c r="L574" s="36"/>
      <c r="M574" s="36"/>
      <c r="N574" s="36"/>
      <c r="O574" s="36"/>
      <c r="P574" s="36"/>
      <c r="Q574" s="36"/>
      <c r="R574" s="37">
        <v>7328.7000000000007</v>
      </c>
      <c r="S574" s="37">
        <v>7328.7000000000007</v>
      </c>
    </row>
    <row r="575" spans="1:19">
      <c r="B575" s="6">
        <v>2020</v>
      </c>
      <c r="C575" s="36"/>
      <c r="D575" s="36"/>
      <c r="E575" s="36"/>
      <c r="F575" s="36"/>
      <c r="G575" s="36"/>
      <c r="H575" s="36"/>
      <c r="I575" s="36"/>
      <c r="J575" s="36"/>
      <c r="K575" s="36"/>
      <c r="L575" s="36"/>
      <c r="M575" s="36"/>
      <c r="N575" s="36"/>
      <c r="O575" s="36"/>
      <c r="P575" s="36"/>
      <c r="Q575" s="37">
        <v>30221.74</v>
      </c>
      <c r="R575" s="37">
        <v>30221.74</v>
      </c>
      <c r="S575" s="37">
        <v>30221.74</v>
      </c>
    </row>
    <row r="576" spans="1:19">
      <c r="A576" s="40"/>
      <c r="B576" s="6">
        <v>2019</v>
      </c>
      <c r="C576" s="36"/>
      <c r="D576" s="36"/>
      <c r="E576" s="36"/>
      <c r="F576" s="36"/>
      <c r="G576" s="36"/>
      <c r="H576" s="36"/>
      <c r="I576" s="36"/>
      <c r="J576" s="36"/>
      <c r="K576" s="36"/>
      <c r="L576" s="36"/>
      <c r="M576" s="36"/>
      <c r="N576" s="36"/>
      <c r="O576" s="36"/>
      <c r="P576" s="37">
        <v>1819.1319999999998</v>
      </c>
      <c r="Q576" s="37">
        <v>1819.1319999999998</v>
      </c>
      <c r="R576" s="37">
        <v>1819.1319999999998</v>
      </c>
      <c r="S576" s="37">
        <v>1819.1319999999998</v>
      </c>
    </row>
    <row r="577" spans="1:19">
      <c r="A577" s="40"/>
      <c r="B577" s="6">
        <v>2018</v>
      </c>
      <c r="C577" s="36"/>
      <c r="D577" s="36"/>
      <c r="E577" s="36"/>
      <c r="F577" s="36"/>
      <c r="G577" s="36"/>
      <c r="H577" s="36"/>
      <c r="I577" s="36"/>
      <c r="J577" s="36"/>
      <c r="K577" s="36"/>
      <c r="L577" s="36"/>
      <c r="M577" s="36"/>
      <c r="N577" s="36"/>
      <c r="O577" s="37">
        <v>2261.17</v>
      </c>
      <c r="P577" s="37">
        <v>2261.17</v>
      </c>
      <c r="Q577" s="37">
        <v>2261.17</v>
      </c>
      <c r="R577" s="37">
        <v>2261.17</v>
      </c>
      <c r="S577" s="37">
        <v>2261.17</v>
      </c>
    </row>
    <row r="578" spans="1:19">
      <c r="A578" s="40"/>
      <c r="B578" s="6">
        <v>2017</v>
      </c>
      <c r="C578" s="36"/>
      <c r="D578" s="36"/>
      <c r="E578" s="36"/>
      <c r="F578" s="36"/>
      <c r="G578" s="36"/>
      <c r="H578" s="36"/>
      <c r="I578" s="36"/>
      <c r="J578" s="36"/>
      <c r="K578" s="36"/>
      <c r="L578" s="36"/>
      <c r="M578" s="36"/>
      <c r="N578" s="37">
        <v>3898.2200000000003</v>
      </c>
      <c r="O578" s="37">
        <v>3898.2200000000003</v>
      </c>
      <c r="P578" s="37">
        <v>3898.2200000000003</v>
      </c>
      <c r="Q578" s="37">
        <v>3898.2200000000003</v>
      </c>
      <c r="R578" s="37">
        <v>3898.2220000000007</v>
      </c>
      <c r="S578" s="37">
        <v>3898.2220000000007</v>
      </c>
    </row>
    <row r="579" spans="1:19">
      <c r="B579" s="6">
        <v>2016</v>
      </c>
      <c r="C579" s="36"/>
      <c r="D579" s="36"/>
      <c r="E579" s="36"/>
      <c r="F579" s="36"/>
      <c r="G579" s="36"/>
      <c r="H579" s="36"/>
      <c r="I579" s="36"/>
      <c r="J579" s="36"/>
      <c r="K579" s="36"/>
      <c r="L579" s="36"/>
      <c r="M579" s="37">
        <v>343.73</v>
      </c>
      <c r="N579" s="37">
        <v>343.73</v>
      </c>
      <c r="O579" s="37">
        <v>343.73</v>
      </c>
      <c r="P579" s="37">
        <v>343.73</v>
      </c>
      <c r="Q579" s="37">
        <v>343.73</v>
      </c>
      <c r="R579" s="37">
        <v>343.73</v>
      </c>
      <c r="S579" s="37">
        <v>343.73</v>
      </c>
    </row>
    <row r="580" spans="1:19">
      <c r="B580" s="6">
        <v>2015</v>
      </c>
      <c r="C580" s="36"/>
      <c r="D580" s="36"/>
      <c r="E580" s="36"/>
      <c r="F580" s="36"/>
      <c r="G580" s="36"/>
      <c r="H580" s="36"/>
      <c r="I580" s="36"/>
      <c r="J580" s="36"/>
      <c r="K580" s="36"/>
      <c r="L580" s="37">
        <v>7323.9</v>
      </c>
      <c r="M580" s="37">
        <v>7323.9</v>
      </c>
      <c r="N580" s="37">
        <v>5313.99</v>
      </c>
      <c r="O580" s="37">
        <v>5252.3702000000003</v>
      </c>
      <c r="P580" s="37">
        <v>5252.3702000000003</v>
      </c>
      <c r="Q580" s="37">
        <v>5252.3702000000003</v>
      </c>
      <c r="R580" s="37">
        <v>5252.3702000000003</v>
      </c>
      <c r="S580" s="37">
        <v>5252.3702000000003</v>
      </c>
    </row>
    <row r="581" spans="1:19">
      <c r="B581" s="6">
        <v>2014</v>
      </c>
      <c r="C581" s="36"/>
      <c r="D581" s="36"/>
      <c r="E581" s="36"/>
      <c r="F581" s="36"/>
      <c r="G581" s="36"/>
      <c r="H581" s="36"/>
      <c r="I581" s="36"/>
      <c r="J581" s="36"/>
      <c r="K581" s="37"/>
      <c r="L581" s="37">
        <v>8196.8700000000008</v>
      </c>
      <c r="M581" s="37">
        <v>8196.8700000000008</v>
      </c>
      <c r="N581" s="37">
        <v>8196.8700000000008</v>
      </c>
      <c r="O581" s="37">
        <v>8196.8700000000008</v>
      </c>
      <c r="P581" s="37">
        <v>8196.8700000000008</v>
      </c>
      <c r="Q581" s="37">
        <v>8196.8700000000008</v>
      </c>
      <c r="R581" s="37">
        <v>8196.8700000000008</v>
      </c>
      <c r="S581" s="37">
        <v>8196.8700000000008</v>
      </c>
    </row>
    <row r="582" spans="1:19">
      <c r="B582" s="6">
        <v>2013</v>
      </c>
      <c r="C582" s="36"/>
      <c r="D582" s="36"/>
      <c r="E582" s="36"/>
      <c r="F582" s="36"/>
      <c r="G582" s="36"/>
      <c r="H582" s="36"/>
      <c r="I582" s="36"/>
      <c r="J582" s="37"/>
      <c r="K582" s="37"/>
      <c r="L582" s="37">
        <v>10761.16</v>
      </c>
      <c r="M582" s="37">
        <v>10761.16</v>
      </c>
      <c r="N582" s="37">
        <v>10761.16</v>
      </c>
      <c r="O582" s="37">
        <v>9584.02</v>
      </c>
      <c r="P582" s="37">
        <v>9584.02</v>
      </c>
      <c r="Q582" s="37">
        <v>9584.02</v>
      </c>
      <c r="R582" s="37">
        <v>9584.02</v>
      </c>
      <c r="S582" s="37">
        <v>9584.02</v>
      </c>
    </row>
    <row r="583" spans="1:19">
      <c r="B583" s="6">
        <v>2012</v>
      </c>
      <c r="C583" s="36"/>
      <c r="D583" s="36"/>
      <c r="E583" s="36"/>
      <c r="F583" s="36"/>
      <c r="G583" s="36"/>
      <c r="H583" s="36"/>
      <c r="I583" s="37"/>
      <c r="J583" s="37"/>
      <c r="K583" s="37"/>
      <c r="L583" s="37">
        <v>90856.58</v>
      </c>
      <c r="M583" s="37">
        <v>90856.58</v>
      </c>
      <c r="N583" s="37">
        <v>90856.58</v>
      </c>
      <c r="O583" s="37">
        <v>62626.079480000008</v>
      </c>
      <c r="P583" s="37">
        <v>62626.079480000008</v>
      </c>
      <c r="Q583" s="37">
        <v>62626.079480000008</v>
      </c>
      <c r="R583" s="37">
        <v>62626.079480000008</v>
      </c>
      <c r="S583" s="37">
        <v>62626.079480000008</v>
      </c>
    </row>
    <row r="584" spans="1:19">
      <c r="B584" s="6">
        <v>2011</v>
      </c>
      <c r="C584" s="36"/>
      <c r="D584" s="36"/>
      <c r="E584" s="36"/>
      <c r="F584" s="36"/>
      <c r="G584" s="36"/>
      <c r="H584" s="37"/>
      <c r="I584" s="37"/>
      <c r="J584" s="37"/>
      <c r="K584" s="37"/>
      <c r="L584" s="37">
        <v>44507.864399999999</v>
      </c>
      <c r="M584" s="37">
        <v>44327.634399999995</v>
      </c>
      <c r="N584" s="37">
        <v>44327.634399999995</v>
      </c>
      <c r="O584" s="37">
        <v>43793.009999999995</v>
      </c>
      <c r="P584" s="37">
        <v>43793.009999999995</v>
      </c>
      <c r="Q584" s="37">
        <v>43793.009999999995</v>
      </c>
      <c r="R584" s="37">
        <v>43793.009999999995</v>
      </c>
      <c r="S584" s="37">
        <v>43793.009999999995</v>
      </c>
    </row>
    <row r="585" spans="1:19">
      <c r="B585" s="6">
        <v>2010</v>
      </c>
      <c r="C585" s="36"/>
      <c r="D585" s="36"/>
      <c r="E585" s="36"/>
      <c r="F585" s="36"/>
      <c r="G585" s="37"/>
      <c r="H585" s="37"/>
      <c r="I585" s="37"/>
      <c r="J585" s="37"/>
      <c r="K585" s="37"/>
      <c r="L585" s="37">
        <v>14399.485499999999</v>
      </c>
      <c r="M585" s="37">
        <v>14399.485499999999</v>
      </c>
      <c r="N585" s="37">
        <v>14399.485499999999</v>
      </c>
      <c r="O585" s="37">
        <v>14245.235499999999</v>
      </c>
      <c r="P585" s="37">
        <v>14245.235499999999</v>
      </c>
      <c r="Q585" s="37">
        <v>14245.235499999999</v>
      </c>
      <c r="R585" s="37">
        <v>14245.235499999999</v>
      </c>
      <c r="S585" s="37">
        <v>14245.235499999999</v>
      </c>
    </row>
    <row r="586" spans="1:19">
      <c r="B586" s="6">
        <v>2009</v>
      </c>
      <c r="C586" s="36"/>
      <c r="D586" s="36"/>
      <c r="E586" s="36"/>
      <c r="F586" s="37"/>
      <c r="G586" s="37"/>
      <c r="H586" s="37"/>
      <c r="I586" s="37"/>
      <c r="J586" s="37"/>
      <c r="K586" s="37"/>
      <c r="L586" s="37">
        <v>4444.2723599999999</v>
      </c>
      <c r="M586" s="37">
        <v>4444.2723599999999</v>
      </c>
      <c r="N586" s="37">
        <v>4444.2723599999999</v>
      </c>
      <c r="O586" s="37">
        <v>4130.2423600000002</v>
      </c>
      <c r="P586" s="37">
        <v>4130.2423600000002</v>
      </c>
      <c r="Q586" s="37">
        <v>4130.2423600000002</v>
      </c>
      <c r="R586" s="37">
        <v>4130.2423600000002</v>
      </c>
      <c r="S586" s="37">
        <v>4130.2423600000002</v>
      </c>
    </row>
    <row r="587" spans="1:19">
      <c r="B587" s="6">
        <v>2008</v>
      </c>
      <c r="C587" s="36"/>
      <c r="D587" s="36"/>
      <c r="E587" s="37"/>
      <c r="F587" s="37"/>
      <c r="G587" s="37"/>
      <c r="H587" s="37"/>
      <c r="I587" s="37"/>
      <c r="J587" s="37"/>
      <c r="K587" s="37"/>
      <c r="L587" s="37">
        <v>1532.922</v>
      </c>
      <c r="M587" s="37">
        <v>1532.922</v>
      </c>
      <c r="N587" s="37">
        <v>1532.922</v>
      </c>
      <c r="O587" s="37">
        <v>1130.6759999999999</v>
      </c>
      <c r="P587" s="37">
        <v>1130.6759999999999</v>
      </c>
      <c r="Q587" s="37">
        <v>1130.6759999999999</v>
      </c>
      <c r="R587" s="37">
        <v>1130.6759999999999</v>
      </c>
      <c r="S587" s="37">
        <v>1130.6759999999999</v>
      </c>
    </row>
    <row r="588" spans="1:19">
      <c r="B588" s="6">
        <v>2007</v>
      </c>
      <c r="C588" s="36"/>
      <c r="D588" s="37"/>
      <c r="E588" s="37"/>
      <c r="F588" s="37"/>
      <c r="G588" s="37"/>
      <c r="H588" s="37"/>
      <c r="I588" s="37"/>
      <c r="J588" s="37"/>
      <c r="K588" s="37"/>
      <c r="L588" s="37">
        <v>5117.56423</v>
      </c>
      <c r="M588" s="37">
        <v>5117.56423</v>
      </c>
      <c r="N588" s="37">
        <v>5117.56423</v>
      </c>
      <c r="O588" s="37">
        <v>771.21027000000004</v>
      </c>
      <c r="P588" s="37">
        <v>771.21027000000004</v>
      </c>
      <c r="Q588" s="37">
        <v>771.21027000000004</v>
      </c>
      <c r="R588" s="37">
        <v>771.21027000000004</v>
      </c>
      <c r="S588" s="37">
        <v>771.21027000000004</v>
      </c>
    </row>
    <row r="589" spans="1:19">
      <c r="B589" s="6">
        <v>2006</v>
      </c>
      <c r="C589" s="37"/>
      <c r="D589" s="37"/>
      <c r="E589" s="37"/>
      <c r="F589" s="37"/>
      <c r="G589" s="37"/>
      <c r="H589" s="37"/>
      <c r="I589" s="37"/>
      <c r="J589" s="37"/>
      <c r="K589" s="37"/>
      <c r="L589" s="37">
        <v>2319.41968</v>
      </c>
      <c r="M589" s="37">
        <v>2319.41968</v>
      </c>
      <c r="N589" s="37">
        <v>2319.41968</v>
      </c>
      <c r="O589" s="37">
        <v>1949.39968</v>
      </c>
      <c r="P589" s="37">
        <v>1949.39968</v>
      </c>
      <c r="Q589" s="37">
        <v>1949.39968</v>
      </c>
      <c r="R589" s="37">
        <v>1949.39968</v>
      </c>
      <c r="S589" s="37">
        <v>1949.39968</v>
      </c>
    </row>
    <row r="590" spans="1:19">
      <c r="B590" s="6">
        <v>2005</v>
      </c>
      <c r="C590" s="37"/>
      <c r="D590" s="37"/>
      <c r="E590" s="37"/>
      <c r="F590" s="37"/>
      <c r="G590" s="37"/>
      <c r="H590" s="37"/>
      <c r="I590" s="37"/>
      <c r="J590" s="37"/>
      <c r="K590" s="37"/>
      <c r="L590" s="37">
        <v>178883.81721000001</v>
      </c>
      <c r="M590" s="37">
        <v>178883.81721000001</v>
      </c>
      <c r="N590" s="37">
        <v>178883.81721000001</v>
      </c>
      <c r="O590" s="37">
        <v>175804.49598000001</v>
      </c>
      <c r="P590" s="37">
        <v>175804.49598000001</v>
      </c>
      <c r="Q590" s="37">
        <v>175804.49598000001</v>
      </c>
      <c r="R590" s="37">
        <v>175804.49598000001</v>
      </c>
      <c r="S590" s="37">
        <v>175804.49598000001</v>
      </c>
    </row>
    <row r="591" spans="1:19">
      <c r="B591" s="6">
        <v>2004</v>
      </c>
      <c r="C591" s="37"/>
      <c r="D591" s="37"/>
      <c r="E591" s="37"/>
      <c r="F591" s="37"/>
      <c r="G591" s="37"/>
      <c r="H591" s="37"/>
      <c r="I591" s="37"/>
      <c r="J591" s="37"/>
      <c r="K591" s="37"/>
      <c r="L591" s="37">
        <v>3514.4063400000005</v>
      </c>
      <c r="M591" s="37">
        <v>3514.4063400000005</v>
      </c>
      <c r="N591" s="37">
        <v>3514.4063400000005</v>
      </c>
      <c r="O591" s="37">
        <v>949.37018</v>
      </c>
      <c r="P591" s="37">
        <v>949.37018</v>
      </c>
      <c r="Q591" s="37">
        <v>949.37018</v>
      </c>
      <c r="R591" s="37">
        <v>949.37018</v>
      </c>
      <c r="S591" s="37">
        <v>949.37018</v>
      </c>
    </row>
    <row r="592" spans="1:19">
      <c r="B592" s="6">
        <v>2003</v>
      </c>
      <c r="C592" s="37"/>
      <c r="D592" s="37"/>
      <c r="E592" s="37"/>
      <c r="F592" s="37"/>
      <c r="G592" s="37"/>
      <c r="H592" s="37"/>
      <c r="I592" s="37"/>
      <c r="J592" s="37"/>
      <c r="K592" s="37"/>
      <c r="L592" s="37">
        <v>5386.8125200000004</v>
      </c>
      <c r="M592" s="37">
        <v>5386.8125200000004</v>
      </c>
      <c r="N592" s="37">
        <v>5386.8125200000004</v>
      </c>
      <c r="O592" s="37">
        <v>5565.65852</v>
      </c>
      <c r="P592" s="37">
        <v>5565.65852</v>
      </c>
      <c r="Q592" s="37">
        <v>5565.65852</v>
      </c>
      <c r="R592" s="37">
        <v>5565.65852</v>
      </c>
      <c r="S592" s="37">
        <v>5565.65852</v>
      </c>
    </row>
    <row r="593" spans="2:19">
      <c r="B593" s="6">
        <v>2002</v>
      </c>
      <c r="C593" s="37"/>
      <c r="D593" s="37"/>
      <c r="E593" s="37"/>
      <c r="F593" s="37"/>
      <c r="G593" s="37"/>
      <c r="H593" s="37"/>
      <c r="I593" s="37"/>
      <c r="J593" s="37"/>
      <c r="K593" s="37"/>
      <c r="L593" s="37">
        <v>2628.36</v>
      </c>
      <c r="M593" s="37">
        <v>2628.36</v>
      </c>
      <c r="N593" s="37">
        <v>2628.36</v>
      </c>
      <c r="O593" s="37">
        <v>4580.7139299999999</v>
      </c>
      <c r="P593" s="37">
        <v>4580.7139299999999</v>
      </c>
      <c r="Q593" s="37">
        <v>4580.7139299999999</v>
      </c>
      <c r="R593" s="37">
        <v>4580.7139299999999</v>
      </c>
      <c r="S593" s="37">
        <v>4580.7139299999999</v>
      </c>
    </row>
    <row r="594" spans="2:19">
      <c r="B594" s="6">
        <v>2001</v>
      </c>
      <c r="C594" s="37"/>
      <c r="D594" s="37"/>
      <c r="E594" s="37"/>
      <c r="F594" s="37"/>
      <c r="G594" s="37"/>
      <c r="H594" s="37"/>
      <c r="I594" s="37"/>
      <c r="J594" s="37"/>
      <c r="K594" s="37"/>
      <c r="L594" s="37">
        <v>1136.24</v>
      </c>
      <c r="M594" s="37">
        <v>1136.24</v>
      </c>
      <c r="N594" s="37">
        <v>960.37</v>
      </c>
      <c r="O594" s="37">
        <v>6906.4101100000007</v>
      </c>
      <c r="P594" s="37">
        <v>6906.4101100000007</v>
      </c>
      <c r="Q594" s="37">
        <v>6906.4101100000007</v>
      </c>
      <c r="R594" s="37">
        <v>6906.4101100000007</v>
      </c>
      <c r="S594" s="37">
        <v>6906.4101100000007</v>
      </c>
    </row>
    <row r="595" spans="2:19">
      <c r="B595" s="6">
        <v>2000</v>
      </c>
      <c r="C595" s="37"/>
      <c r="D595" s="37"/>
      <c r="E595" s="37"/>
      <c r="F595" s="37"/>
      <c r="G595" s="37"/>
      <c r="H595" s="37"/>
      <c r="I595" s="37"/>
      <c r="J595" s="37"/>
      <c r="K595" s="37"/>
      <c r="L595" s="37">
        <v>2109.69</v>
      </c>
      <c r="M595" s="37">
        <v>2109.69</v>
      </c>
      <c r="N595" s="37">
        <v>2109.69</v>
      </c>
      <c r="O595" s="37">
        <v>2355.2979699999996</v>
      </c>
      <c r="P595" s="37">
        <v>2355.2979699999996</v>
      </c>
      <c r="Q595" s="37">
        <v>2355.2979699999996</v>
      </c>
      <c r="R595" s="37">
        <v>2355.2979699999996</v>
      </c>
      <c r="S595" s="37">
        <v>2355.2979699999996</v>
      </c>
    </row>
    <row r="596" spans="2:19">
      <c r="B596" s="6">
        <v>1999</v>
      </c>
      <c r="C596" s="37"/>
      <c r="D596" s="37"/>
      <c r="E596" s="37"/>
      <c r="F596" s="37"/>
      <c r="G596" s="37"/>
      <c r="H596" s="37"/>
      <c r="I596" s="37"/>
      <c r="J596" s="37"/>
      <c r="K596" s="37"/>
      <c r="L596" s="37">
        <v>7497.42</v>
      </c>
      <c r="M596" s="37">
        <v>7497.42</v>
      </c>
      <c r="N596" s="37">
        <v>7497.42</v>
      </c>
      <c r="O596" s="37">
        <v>7166.1000000000013</v>
      </c>
      <c r="P596" s="37">
        <v>7166.1000000000013</v>
      </c>
      <c r="Q596" s="37">
        <v>7166.1000000000013</v>
      </c>
      <c r="R596" s="37">
        <v>7166.1000000000013</v>
      </c>
      <c r="S596" s="37">
        <v>7166.1000000000013</v>
      </c>
    </row>
    <row r="597" spans="2:19">
      <c r="B597" s="6">
        <v>1998</v>
      </c>
      <c r="C597" s="37"/>
      <c r="D597" s="37"/>
      <c r="E597" s="37"/>
      <c r="F597" s="37"/>
      <c r="G597" s="37"/>
      <c r="H597" s="37"/>
      <c r="I597" s="37"/>
      <c r="J597" s="37"/>
      <c r="K597" s="37"/>
      <c r="L597" s="37">
        <v>2779.92</v>
      </c>
      <c r="M597" s="37">
        <v>2779.92</v>
      </c>
      <c r="N597" s="37">
        <v>2779.92</v>
      </c>
      <c r="O597" s="37">
        <v>3429.2248299999997</v>
      </c>
      <c r="P597" s="37">
        <v>3429.2248299999997</v>
      </c>
      <c r="Q597" s="37">
        <v>3429.2248299999997</v>
      </c>
      <c r="R597" s="37">
        <v>3429.2248299999997</v>
      </c>
      <c r="S597" s="37">
        <v>3429.2248299999997</v>
      </c>
    </row>
    <row r="598" spans="2:19">
      <c r="B598" s="6">
        <v>1997</v>
      </c>
      <c r="C598" s="37"/>
      <c r="D598" s="37"/>
      <c r="E598" s="37"/>
      <c r="F598" s="37"/>
      <c r="G598" s="37"/>
      <c r="H598" s="37"/>
      <c r="I598" s="37"/>
      <c r="J598" s="37"/>
      <c r="K598" s="37"/>
      <c r="L598" s="37">
        <v>4673.8599999999997</v>
      </c>
      <c r="M598" s="37">
        <v>4673.8599999999997</v>
      </c>
      <c r="N598" s="37">
        <v>4673.8599999999997</v>
      </c>
      <c r="O598" s="37">
        <v>3706.686209999998</v>
      </c>
      <c r="P598" s="37">
        <v>3706.686209999998</v>
      </c>
      <c r="Q598" s="37">
        <v>3706.686209999998</v>
      </c>
      <c r="R598" s="37">
        <v>3706.686209999998</v>
      </c>
      <c r="S598" s="37">
        <v>3706.686209999998</v>
      </c>
    </row>
    <row r="599" spans="2:19">
      <c r="B599" s="6">
        <v>1996</v>
      </c>
      <c r="C599" s="37"/>
      <c r="D599" s="37"/>
      <c r="E599" s="37"/>
      <c r="F599" s="37"/>
      <c r="G599" s="37"/>
      <c r="H599" s="37"/>
      <c r="I599" s="37"/>
      <c r="J599" s="37"/>
      <c r="K599" s="37"/>
      <c r="L599" s="37">
        <v>116557.16</v>
      </c>
      <c r="M599" s="37">
        <v>116557.16</v>
      </c>
      <c r="N599" s="37">
        <v>116557.16</v>
      </c>
      <c r="O599" s="37">
        <v>116252.06941000001</v>
      </c>
      <c r="P599" s="37">
        <v>116252.06941000001</v>
      </c>
      <c r="Q599" s="37">
        <v>116252.06941000001</v>
      </c>
      <c r="R599" s="37">
        <v>116252.06941000001</v>
      </c>
      <c r="S599" s="37">
        <v>116252.06941000001</v>
      </c>
    </row>
    <row r="600" spans="2:19">
      <c r="B600" s="6">
        <v>1995</v>
      </c>
      <c r="C600" s="37"/>
      <c r="D600" s="37"/>
      <c r="E600" s="37"/>
      <c r="F600" s="37"/>
      <c r="G600" s="37"/>
      <c r="H600" s="37"/>
      <c r="I600" s="37"/>
      <c r="J600" s="37"/>
      <c r="K600" s="37"/>
      <c r="L600" s="37">
        <v>20552.5</v>
      </c>
      <c r="M600" s="37">
        <v>20121.16</v>
      </c>
      <c r="N600" s="37">
        <v>20121.16</v>
      </c>
      <c r="O600" s="37">
        <v>20121.16</v>
      </c>
      <c r="P600" s="37">
        <v>20121.16</v>
      </c>
      <c r="Q600" s="37">
        <v>20121.16</v>
      </c>
      <c r="R600" s="37">
        <v>20121.16</v>
      </c>
      <c r="S600" s="37">
        <v>20121.159999999996</v>
      </c>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535180.22423999989</v>
      </c>
      <c r="M666" s="8">
        <f>SUM(M579:M665)</f>
        <v>534912.38423999993</v>
      </c>
      <c r="N666" s="11">
        <f>SUM(N574:N665)</f>
        <v>536624.82423999999</v>
      </c>
      <c r="O666" s="11">
        <f>SUM(O574:O665)</f>
        <v>505019.42063000007</v>
      </c>
      <c r="P666" s="11">
        <f>SUM(P574:P665)</f>
        <v>506838.55263000011</v>
      </c>
      <c r="Q666" s="11">
        <f>SUM(Q574:Q665)</f>
        <v>537060.29263000016</v>
      </c>
      <c r="R666" s="11">
        <f>SUM(R573:R665)</f>
        <v>544388.99463000009</v>
      </c>
      <c r="S666" s="11">
        <f>SUM(S573:S665)</f>
        <v>604419.10503000021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30899.061399999999</v>
      </c>
    </row>
    <row r="764" spans="1:19">
      <c r="A764" s="38"/>
      <c r="B764" s="6">
        <v>2021</v>
      </c>
      <c r="C764" s="36"/>
      <c r="D764" s="36"/>
      <c r="E764" s="36"/>
      <c r="F764" s="36"/>
      <c r="G764" s="36"/>
      <c r="H764" s="36"/>
      <c r="I764" s="36"/>
      <c r="J764" s="36"/>
      <c r="K764" s="36"/>
      <c r="L764" s="36"/>
      <c r="M764" s="36"/>
      <c r="N764" s="36"/>
      <c r="O764" s="36"/>
      <c r="P764" s="36"/>
      <c r="Q764" s="36"/>
      <c r="R764" s="37">
        <v>39979.415100000006</v>
      </c>
      <c r="S764" s="37">
        <v>39979.415100000006</v>
      </c>
    </row>
    <row r="765" spans="1:19">
      <c r="B765" s="6">
        <v>2020</v>
      </c>
      <c r="C765" s="36"/>
      <c r="D765" s="36"/>
      <c r="E765" s="36"/>
      <c r="F765" s="36"/>
      <c r="G765" s="36"/>
      <c r="H765" s="36"/>
      <c r="I765" s="36"/>
      <c r="J765" s="36"/>
      <c r="K765" s="36"/>
      <c r="L765" s="36"/>
      <c r="M765" s="36"/>
      <c r="N765" s="36"/>
      <c r="O765" s="36"/>
      <c r="P765" s="36"/>
      <c r="Q765" s="37">
        <v>101117.25050000001</v>
      </c>
      <c r="R765" s="37">
        <v>101117.25050000001</v>
      </c>
      <c r="S765" s="37">
        <v>101117.25050000001</v>
      </c>
    </row>
    <row r="766" spans="1:19">
      <c r="A766" s="40"/>
      <c r="B766" s="6">
        <v>2019</v>
      </c>
      <c r="C766" s="36"/>
      <c r="D766" s="36"/>
      <c r="E766" s="36"/>
      <c r="F766" s="36"/>
      <c r="G766" s="36"/>
      <c r="H766" s="36"/>
      <c r="I766" s="36"/>
      <c r="J766" s="36"/>
      <c r="K766" s="36"/>
      <c r="L766" s="36"/>
      <c r="M766" s="36"/>
      <c r="N766" s="36"/>
      <c r="O766" s="36"/>
      <c r="P766" s="37">
        <v>49710.663000000008</v>
      </c>
      <c r="Q766" s="37">
        <v>49710.663000000008</v>
      </c>
      <c r="R766" s="37">
        <v>49710.663000000008</v>
      </c>
      <c r="S766" s="37">
        <v>49710.663000000008</v>
      </c>
    </row>
    <row r="767" spans="1:19">
      <c r="A767" s="40"/>
      <c r="B767" s="6">
        <v>2018</v>
      </c>
      <c r="C767" s="36"/>
      <c r="D767" s="36"/>
      <c r="E767" s="36"/>
      <c r="F767" s="36"/>
      <c r="G767" s="36"/>
      <c r="H767" s="36"/>
      <c r="I767" s="36"/>
      <c r="J767" s="36"/>
      <c r="K767" s="36"/>
      <c r="L767" s="36"/>
      <c r="M767" s="36"/>
      <c r="N767" s="36"/>
      <c r="O767" s="37">
        <v>74804.738499999978</v>
      </c>
      <c r="P767" s="37">
        <v>74804.738499999978</v>
      </c>
      <c r="Q767" s="37">
        <v>74804.738499999978</v>
      </c>
      <c r="R767" s="37">
        <v>74804.738499999978</v>
      </c>
      <c r="S767" s="37">
        <v>74804.738499999978</v>
      </c>
    </row>
    <row r="768" spans="1:19">
      <c r="A768" s="40"/>
      <c r="B768" s="6">
        <v>2017</v>
      </c>
      <c r="C768" s="36"/>
      <c r="D768" s="36"/>
      <c r="E768" s="36"/>
      <c r="F768" s="36"/>
      <c r="G768" s="36"/>
      <c r="H768" s="36"/>
      <c r="I768" s="36"/>
      <c r="J768" s="36"/>
      <c r="K768" s="36"/>
      <c r="L768" s="36"/>
      <c r="M768" s="36"/>
      <c r="N768" s="37">
        <v>14085.279999999999</v>
      </c>
      <c r="O768" s="37">
        <v>14085.279999999999</v>
      </c>
      <c r="P768" s="37">
        <v>14085.279999999999</v>
      </c>
      <c r="Q768" s="37">
        <v>14453.3886</v>
      </c>
      <c r="R768" s="37">
        <v>14453.3886</v>
      </c>
      <c r="S768" s="37">
        <v>14453.3886</v>
      </c>
    </row>
    <row r="769" spans="2:19">
      <c r="B769" s="6">
        <v>2016</v>
      </c>
      <c r="C769" s="36"/>
      <c r="D769" s="36"/>
      <c r="E769" s="36"/>
      <c r="F769" s="36"/>
      <c r="G769" s="36"/>
      <c r="H769" s="36"/>
      <c r="I769" s="36"/>
      <c r="J769" s="36"/>
      <c r="K769" s="36"/>
      <c r="L769" s="36"/>
      <c r="M769" s="37">
        <v>28456.629999999997</v>
      </c>
      <c r="N769" s="37">
        <v>28456.629999999997</v>
      </c>
      <c r="O769" s="37">
        <v>28456.629999999997</v>
      </c>
      <c r="P769" s="37">
        <v>28456.629999999997</v>
      </c>
      <c r="Q769" s="37">
        <v>28456.629999999997</v>
      </c>
      <c r="R769" s="37">
        <v>27346.922499999993</v>
      </c>
      <c r="S769" s="37">
        <v>27346.922499999993</v>
      </c>
    </row>
    <row r="770" spans="2:19">
      <c r="B770" s="6">
        <v>2015</v>
      </c>
      <c r="C770" s="36"/>
      <c r="D770" s="36"/>
      <c r="E770" s="36"/>
      <c r="F770" s="36"/>
      <c r="G770" s="36"/>
      <c r="H770" s="36"/>
      <c r="I770" s="36"/>
      <c r="J770" s="36"/>
      <c r="K770" s="36"/>
      <c r="L770" s="37">
        <v>14275.341799999998</v>
      </c>
      <c r="M770" s="37">
        <v>14275.341799999998</v>
      </c>
      <c r="N770" s="37">
        <v>14275.341799999998</v>
      </c>
      <c r="O770" s="37">
        <v>14275.341799999998</v>
      </c>
      <c r="P770" s="37">
        <v>14275.341799999998</v>
      </c>
      <c r="Q770" s="37">
        <v>11617.190500000001</v>
      </c>
      <c r="R770" s="37">
        <v>11617.190500000001</v>
      </c>
      <c r="S770" s="37">
        <v>11617.190500000001</v>
      </c>
    </row>
    <row r="771" spans="2:19">
      <c r="B771" s="6">
        <v>2014</v>
      </c>
      <c r="C771" s="36"/>
      <c r="D771" s="36"/>
      <c r="E771" s="36"/>
      <c r="F771" s="36"/>
      <c r="G771" s="36"/>
      <c r="H771" s="36"/>
      <c r="I771" s="36"/>
      <c r="J771" s="36"/>
      <c r="K771" s="37"/>
      <c r="L771" s="37">
        <v>29454.899999999998</v>
      </c>
      <c r="M771" s="37">
        <v>29454.901180000001</v>
      </c>
      <c r="N771" s="37">
        <v>29454.901180000001</v>
      </c>
      <c r="O771" s="37">
        <v>12636.648229999999</v>
      </c>
      <c r="P771" s="37">
        <v>12636.648229999999</v>
      </c>
      <c r="Q771" s="37">
        <v>12636.648229999999</v>
      </c>
      <c r="R771" s="37">
        <v>12636.648229999999</v>
      </c>
      <c r="S771" s="37">
        <v>12636.648229999999</v>
      </c>
    </row>
    <row r="772" spans="2:19">
      <c r="B772" s="6">
        <v>2013</v>
      </c>
      <c r="C772" s="36"/>
      <c r="D772" s="36"/>
      <c r="E772" s="36"/>
      <c r="F772" s="36"/>
      <c r="G772" s="36"/>
      <c r="H772" s="36"/>
      <c r="I772" s="36"/>
      <c r="J772" s="37"/>
      <c r="K772" s="37"/>
      <c r="L772" s="37">
        <v>45031.5</v>
      </c>
      <c r="M772" s="37">
        <v>45031.497329999998</v>
      </c>
      <c r="N772" s="37">
        <v>44876.707329999997</v>
      </c>
      <c r="O772" s="37">
        <v>24704.062349999997</v>
      </c>
      <c r="P772" s="37">
        <v>24704.062349999997</v>
      </c>
      <c r="Q772" s="37">
        <v>24704.062349999997</v>
      </c>
      <c r="R772" s="37">
        <v>24704.062349999997</v>
      </c>
      <c r="S772" s="37">
        <v>24704.062349999997</v>
      </c>
    </row>
    <row r="773" spans="2:19">
      <c r="B773" s="6">
        <v>2012</v>
      </c>
      <c r="C773" s="36"/>
      <c r="D773" s="36"/>
      <c r="E773" s="36"/>
      <c r="F773" s="36"/>
      <c r="G773" s="36"/>
      <c r="H773" s="36"/>
      <c r="I773" s="37"/>
      <c r="J773" s="37"/>
      <c r="K773" s="37"/>
      <c r="L773" s="37">
        <v>17725.14</v>
      </c>
      <c r="M773" s="37">
        <v>16043.68</v>
      </c>
      <c r="N773" s="37">
        <v>16043.68</v>
      </c>
      <c r="O773" s="37">
        <v>3888.59114</v>
      </c>
      <c r="P773" s="37">
        <v>3888.59114</v>
      </c>
      <c r="Q773" s="37">
        <v>3888.59114</v>
      </c>
      <c r="R773" s="37">
        <v>3888.59114</v>
      </c>
      <c r="S773" s="37">
        <v>3888.59114</v>
      </c>
    </row>
    <row r="774" spans="2:19">
      <c r="B774" s="6">
        <v>2011</v>
      </c>
      <c r="C774" s="36"/>
      <c r="D774" s="36"/>
      <c r="E774" s="36"/>
      <c r="F774" s="36"/>
      <c r="G774" s="36"/>
      <c r="H774" s="37"/>
      <c r="I774" s="37"/>
      <c r="J774" s="37"/>
      <c r="K774" s="37"/>
      <c r="L774" s="37">
        <v>20325.570000000003</v>
      </c>
      <c r="M774" s="37">
        <v>19549.95</v>
      </c>
      <c r="N774" s="37">
        <v>19549.95</v>
      </c>
      <c r="O774" s="37">
        <v>653.27699999999982</v>
      </c>
      <c r="P774" s="37">
        <v>653.27699999999982</v>
      </c>
      <c r="Q774" s="37">
        <v>653.27699999999982</v>
      </c>
      <c r="R774" s="37">
        <v>653.27699999999982</v>
      </c>
      <c r="S774" s="37">
        <v>653.27699999999982</v>
      </c>
    </row>
    <row r="775" spans="2:19">
      <c r="B775" s="6">
        <v>2010</v>
      </c>
      <c r="C775" s="36"/>
      <c r="D775" s="36"/>
      <c r="E775" s="36"/>
      <c r="F775" s="36"/>
      <c r="G775" s="37"/>
      <c r="H775" s="37"/>
      <c r="I775" s="37"/>
      <c r="J775" s="37"/>
      <c r="K775" s="37"/>
      <c r="L775" s="37">
        <v>16692.27</v>
      </c>
      <c r="M775" s="37">
        <v>15369.15</v>
      </c>
      <c r="N775" s="37">
        <v>15369.15</v>
      </c>
      <c r="O775" s="37">
        <v>2317.6076499999995</v>
      </c>
      <c r="P775" s="37">
        <v>2317.6076499999995</v>
      </c>
      <c r="Q775" s="37">
        <v>2317.6076499999995</v>
      </c>
      <c r="R775" s="37">
        <v>2317.6076499999995</v>
      </c>
      <c r="S775" s="37">
        <v>2317.6076499999995</v>
      </c>
    </row>
    <row r="776" spans="2:19">
      <c r="B776" s="6">
        <v>2009</v>
      </c>
      <c r="C776" s="36"/>
      <c r="D776" s="36"/>
      <c r="E776" s="36"/>
      <c r="F776" s="37"/>
      <c r="G776" s="37"/>
      <c r="H776" s="37"/>
      <c r="I776" s="37"/>
      <c r="J776" s="37"/>
      <c r="K776" s="37"/>
      <c r="L776" s="37">
        <v>16543.469999999998</v>
      </c>
      <c r="M776" s="37">
        <v>15913.3</v>
      </c>
      <c r="N776" s="37">
        <v>15913.3</v>
      </c>
      <c r="O776" s="37">
        <v>1285.47003</v>
      </c>
      <c r="P776" s="37">
        <v>1285.47003</v>
      </c>
      <c r="Q776" s="37">
        <v>1285.47003</v>
      </c>
      <c r="R776" s="37">
        <v>1285.47003</v>
      </c>
      <c r="S776" s="37">
        <v>1285.47003</v>
      </c>
    </row>
    <row r="777" spans="2:19">
      <c r="B777" s="6">
        <v>2008</v>
      </c>
      <c r="C777" s="36"/>
      <c r="D777" s="36"/>
      <c r="E777" s="37"/>
      <c r="F777" s="37"/>
      <c r="G777" s="37"/>
      <c r="H777" s="37"/>
      <c r="I777" s="37"/>
      <c r="J777" s="37"/>
      <c r="K777" s="37"/>
      <c r="L777" s="37">
        <v>2304.63</v>
      </c>
      <c r="M777" s="37">
        <v>1716.8</v>
      </c>
      <c r="N777" s="37">
        <v>1486.8</v>
      </c>
      <c r="O777" s="37">
        <v>220.49285</v>
      </c>
      <c r="P777" s="37">
        <v>220.49285</v>
      </c>
      <c r="Q777" s="37">
        <v>220.49285</v>
      </c>
      <c r="R777" s="37">
        <v>220.49285</v>
      </c>
      <c r="S777" s="37">
        <v>220.49285</v>
      </c>
    </row>
    <row r="778" spans="2:19">
      <c r="B778" s="6">
        <v>2007</v>
      </c>
      <c r="C778" s="36"/>
      <c r="D778" s="37"/>
      <c r="E778" s="37"/>
      <c r="F778" s="37"/>
      <c r="G778" s="37"/>
      <c r="H778" s="37"/>
      <c r="I778" s="37"/>
      <c r="J778" s="37"/>
      <c r="K778" s="37"/>
      <c r="L778" s="37">
        <v>7991.3700000000008</v>
      </c>
      <c r="M778" s="37">
        <v>5843.1900000000005</v>
      </c>
      <c r="N778" s="37">
        <v>4478.97</v>
      </c>
      <c r="O778" s="37">
        <v>165.71</v>
      </c>
      <c r="P778" s="37">
        <v>165.71</v>
      </c>
      <c r="Q778" s="37">
        <v>165.71</v>
      </c>
      <c r="R778" s="37">
        <v>165.71</v>
      </c>
      <c r="S778" s="37">
        <v>165.71</v>
      </c>
    </row>
    <row r="779" spans="2:19">
      <c r="B779" s="6">
        <v>2006</v>
      </c>
      <c r="C779" s="37"/>
      <c r="D779" s="37"/>
      <c r="E779" s="37"/>
      <c r="F779" s="37"/>
      <c r="G779" s="37"/>
      <c r="H779" s="37"/>
      <c r="I779" s="37"/>
      <c r="J779" s="37"/>
      <c r="K779" s="37"/>
      <c r="L779" s="37">
        <v>9152.869999999999</v>
      </c>
      <c r="M779" s="37">
        <v>8960.3700000000008</v>
      </c>
      <c r="N779" s="37">
        <v>8960.3700000000008</v>
      </c>
      <c r="O779" s="37">
        <v>132.93664999999999</v>
      </c>
      <c r="P779" s="37">
        <v>132.93664999999999</v>
      </c>
      <c r="Q779" s="37">
        <v>132.93664999999999</v>
      </c>
      <c r="R779" s="37">
        <v>132.93664999999999</v>
      </c>
      <c r="S779" s="37">
        <v>132.93664999999999</v>
      </c>
    </row>
    <row r="780" spans="2:19">
      <c r="B780" s="6">
        <v>2005</v>
      </c>
      <c r="C780" s="37"/>
      <c r="D780" s="37"/>
      <c r="E780" s="37"/>
      <c r="F780" s="37"/>
      <c r="G780" s="37"/>
      <c r="H780" s="37"/>
      <c r="I780" s="37"/>
      <c r="J780" s="37"/>
      <c r="K780" s="37"/>
      <c r="L780" s="37">
        <v>5311.45</v>
      </c>
      <c r="M780" s="37">
        <v>4167.74</v>
      </c>
      <c r="N780" s="37">
        <v>4167.74</v>
      </c>
      <c r="O780" s="37">
        <v>2907.6985799999998</v>
      </c>
      <c r="P780" s="37">
        <v>2907.6985799999998</v>
      </c>
      <c r="Q780" s="37">
        <v>2907.6985799999998</v>
      </c>
      <c r="R780" s="37">
        <v>2907.6985799999998</v>
      </c>
      <c r="S780" s="37">
        <v>2907.6985799999998</v>
      </c>
    </row>
    <row r="781" spans="2:19">
      <c r="B781" s="6">
        <v>2004</v>
      </c>
      <c r="C781" s="37"/>
      <c r="D781" s="37"/>
      <c r="E781" s="37"/>
      <c r="F781" s="37"/>
      <c r="G781" s="37"/>
      <c r="H781" s="37"/>
      <c r="I781" s="37"/>
      <c r="J781" s="37"/>
      <c r="K781" s="37"/>
      <c r="L781" s="37">
        <v>9476.8099999999977</v>
      </c>
      <c r="M781" s="37">
        <v>9142.82</v>
      </c>
      <c r="N781" s="37">
        <v>9142.82</v>
      </c>
      <c r="O781" s="37">
        <v>1476.7243000000001</v>
      </c>
      <c r="P781" s="37">
        <v>1476.7243000000001</v>
      </c>
      <c r="Q781" s="37">
        <v>1476.7243000000001</v>
      </c>
      <c r="R781" s="37">
        <v>1476.7243000000001</v>
      </c>
      <c r="S781" s="37">
        <v>1476.7243000000001</v>
      </c>
    </row>
    <row r="782" spans="2:19">
      <c r="B782" s="6">
        <v>2003</v>
      </c>
      <c r="C782" s="37"/>
      <c r="D782" s="37"/>
      <c r="E782" s="37"/>
      <c r="F782" s="37"/>
      <c r="G782" s="37"/>
      <c r="H782" s="37"/>
      <c r="I782" s="37"/>
      <c r="J782" s="37"/>
      <c r="K782" s="37"/>
      <c r="L782" s="37">
        <v>7011.3700000000026</v>
      </c>
      <c r="M782" s="37">
        <v>6838.14</v>
      </c>
      <c r="N782" s="37">
        <v>6838.14</v>
      </c>
      <c r="O782" s="37">
        <v>165.54360000000003</v>
      </c>
      <c r="P782" s="37">
        <v>165.54360000000003</v>
      </c>
      <c r="Q782" s="37">
        <v>165.54360000000003</v>
      </c>
      <c r="R782" s="37">
        <v>165.54360000000003</v>
      </c>
      <c r="S782" s="37">
        <v>165.54360000000003</v>
      </c>
    </row>
    <row r="783" spans="2:19">
      <c r="B783" s="6">
        <v>2002</v>
      </c>
      <c r="C783" s="37"/>
      <c r="D783" s="37"/>
      <c r="E783" s="37"/>
      <c r="F783" s="37"/>
      <c r="G783" s="37"/>
      <c r="H783" s="37"/>
      <c r="I783" s="37"/>
      <c r="J783" s="37"/>
      <c r="K783" s="37"/>
      <c r="L783" s="37">
        <v>20103.759999999998</v>
      </c>
      <c r="M783" s="37">
        <v>20017.88</v>
      </c>
      <c r="N783" s="37">
        <v>19877.88</v>
      </c>
      <c r="O783" s="37">
        <v>15556.56645</v>
      </c>
      <c r="P783" s="37">
        <v>15556.56645</v>
      </c>
      <c r="Q783" s="37">
        <v>15556.56645</v>
      </c>
      <c r="R783" s="37">
        <v>15556.56645</v>
      </c>
      <c r="S783" s="37">
        <v>15556.56645</v>
      </c>
    </row>
    <row r="784" spans="2:19">
      <c r="B784" s="6">
        <v>2001</v>
      </c>
      <c r="C784" s="37"/>
      <c r="D784" s="37"/>
      <c r="E784" s="37"/>
      <c r="F784" s="37"/>
      <c r="G784" s="37"/>
      <c r="H784" s="37"/>
      <c r="I784" s="37"/>
      <c r="J784" s="37"/>
      <c r="K784" s="37"/>
      <c r="L784" s="37">
        <v>6782.34</v>
      </c>
      <c r="M784" s="37">
        <v>6521.2599999999993</v>
      </c>
      <c r="N784" s="37">
        <v>6521.2599999999993</v>
      </c>
      <c r="O784" s="37">
        <v>0</v>
      </c>
      <c r="P784" s="37">
        <v>0</v>
      </c>
      <c r="Q784" s="37">
        <v>0</v>
      </c>
      <c r="R784" s="37">
        <v>0</v>
      </c>
      <c r="S784" s="37">
        <v>0</v>
      </c>
    </row>
    <row r="785" spans="2:19">
      <c r="B785" s="6">
        <v>2000</v>
      </c>
      <c r="C785" s="37"/>
      <c r="D785" s="37"/>
      <c r="E785" s="37"/>
      <c r="F785" s="37"/>
      <c r="G785" s="37"/>
      <c r="H785" s="37"/>
      <c r="I785" s="37"/>
      <c r="J785" s="37"/>
      <c r="K785" s="37"/>
      <c r="L785" s="37">
        <v>1601.6599999999999</v>
      </c>
      <c r="M785" s="37">
        <v>1546.54</v>
      </c>
      <c r="N785" s="37">
        <v>1546.54</v>
      </c>
      <c r="O785" s="37">
        <v>1375.9725100000001</v>
      </c>
      <c r="P785" s="37">
        <v>1375.9725100000001</v>
      </c>
      <c r="Q785" s="37">
        <v>1375.9725100000001</v>
      </c>
      <c r="R785" s="37">
        <v>1375.9725100000001</v>
      </c>
      <c r="S785" s="37">
        <v>1375.9725100000001</v>
      </c>
    </row>
    <row r="786" spans="2:19">
      <c r="B786" s="6">
        <v>1999</v>
      </c>
      <c r="C786" s="37"/>
      <c r="D786" s="37"/>
      <c r="E786" s="37"/>
      <c r="F786" s="37"/>
      <c r="G786" s="37"/>
      <c r="H786" s="37"/>
      <c r="I786" s="37"/>
      <c r="J786" s="37"/>
      <c r="K786" s="37"/>
      <c r="L786" s="37">
        <v>3237.85</v>
      </c>
      <c r="M786" s="37">
        <v>3237.85</v>
      </c>
      <c r="N786" s="37">
        <v>3237.85</v>
      </c>
      <c r="O786" s="37">
        <v>0</v>
      </c>
      <c r="P786" s="37">
        <v>0</v>
      </c>
      <c r="Q786" s="37">
        <v>0</v>
      </c>
      <c r="R786" s="37">
        <v>0</v>
      </c>
      <c r="S786" s="37">
        <v>0</v>
      </c>
    </row>
    <row r="787" spans="2:19">
      <c r="B787" s="6">
        <v>1998</v>
      </c>
      <c r="C787" s="37"/>
      <c r="D787" s="37"/>
      <c r="E787" s="37"/>
      <c r="F787" s="37"/>
      <c r="G787" s="37"/>
      <c r="H787" s="37"/>
      <c r="I787" s="37"/>
      <c r="J787" s="37"/>
      <c r="K787" s="37"/>
      <c r="L787" s="37">
        <v>4781.93</v>
      </c>
      <c r="M787" s="37">
        <v>1748.69</v>
      </c>
      <c r="N787" s="37">
        <v>1748.69</v>
      </c>
      <c r="O787" s="37">
        <v>0</v>
      </c>
      <c r="P787" s="37">
        <v>0</v>
      </c>
      <c r="Q787" s="37">
        <v>0</v>
      </c>
      <c r="R787" s="37">
        <v>0</v>
      </c>
      <c r="S787" s="37">
        <v>0</v>
      </c>
    </row>
    <row r="788" spans="2:19">
      <c r="B788" s="6">
        <v>1997</v>
      </c>
      <c r="C788" s="37"/>
      <c r="D788" s="37"/>
      <c r="E788" s="37"/>
      <c r="F788" s="37"/>
      <c r="G788" s="37"/>
      <c r="H788" s="37"/>
      <c r="I788" s="37"/>
      <c r="J788" s="37"/>
      <c r="K788" s="37"/>
      <c r="L788" s="37">
        <v>9832.68</v>
      </c>
      <c r="M788" s="37">
        <v>9832.68</v>
      </c>
      <c r="N788" s="37">
        <v>9832.68</v>
      </c>
      <c r="O788" s="37">
        <v>488.16999999999996</v>
      </c>
      <c r="P788" s="37">
        <v>488.16999999999996</v>
      </c>
      <c r="Q788" s="37">
        <v>488.16999999999996</v>
      </c>
      <c r="R788" s="37">
        <v>488.16999999999996</v>
      </c>
      <c r="S788" s="37">
        <v>488.16999999999996</v>
      </c>
    </row>
    <row r="789" spans="2:19">
      <c r="B789" s="6">
        <v>1996</v>
      </c>
      <c r="C789" s="37"/>
      <c r="D789" s="37"/>
      <c r="E789" s="37"/>
      <c r="F789" s="37"/>
      <c r="G789" s="37"/>
      <c r="H789" s="37"/>
      <c r="I789" s="37"/>
      <c r="J789" s="37"/>
      <c r="K789" s="37"/>
      <c r="L789" s="37">
        <v>3647.8900000000003</v>
      </c>
      <c r="M789" s="37">
        <v>3647.8900000000003</v>
      </c>
      <c r="N789" s="37">
        <v>3647.8900000000003</v>
      </c>
      <c r="O789" s="37"/>
      <c r="P789" s="37"/>
      <c r="Q789" s="37"/>
      <c r="R789" s="37"/>
      <c r="S789" s="37"/>
    </row>
    <row r="790" spans="2:19">
      <c r="B790" s="6">
        <v>1995</v>
      </c>
      <c r="C790" s="37"/>
      <c r="D790" s="37"/>
      <c r="E790" s="37"/>
      <c r="F790" s="37"/>
      <c r="G790" s="37"/>
      <c r="H790" s="37"/>
      <c r="I790" s="37"/>
      <c r="J790" s="37"/>
      <c r="K790" s="37"/>
      <c r="L790" s="37">
        <v>358.84</v>
      </c>
      <c r="M790" s="37">
        <v>358.84</v>
      </c>
      <c r="N790" s="37">
        <v>358.84</v>
      </c>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251643.64180000001</v>
      </c>
      <c r="M856" s="8">
        <f>SUM(M769:M855)</f>
        <v>267675.14031000005</v>
      </c>
      <c r="N856" s="11">
        <f>SUM(N764:N855)</f>
        <v>279871.41031000001</v>
      </c>
      <c r="O856" s="11">
        <f>SUM(O764:O855)</f>
        <v>199597.46163999996</v>
      </c>
      <c r="P856" s="11">
        <f>SUM(P764:P855)</f>
        <v>249308.12463999997</v>
      </c>
      <c r="Q856" s="11">
        <f>SUM(Q764:Q855)</f>
        <v>348135.33244000003</v>
      </c>
      <c r="R856" s="11">
        <f>SUM(R763:R855)</f>
        <v>387005.04003999999</v>
      </c>
      <c r="S856" s="11">
        <f>SUM(S763:S855)</f>
        <v>417904.10144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45898.307000000001</v>
      </c>
    </row>
    <row r="859" spans="1:19">
      <c r="A859" s="38"/>
      <c r="B859" s="6">
        <v>2021</v>
      </c>
      <c r="C859" s="36"/>
      <c r="D859" s="36"/>
      <c r="E859" s="36"/>
      <c r="F859" s="36"/>
      <c r="G859" s="36"/>
      <c r="H859" s="36"/>
      <c r="I859" s="36"/>
      <c r="J859" s="36"/>
      <c r="K859" s="36"/>
      <c r="L859" s="36"/>
      <c r="M859" s="36"/>
      <c r="N859" s="36"/>
      <c r="O859" s="36"/>
      <c r="P859" s="36"/>
      <c r="Q859" s="36"/>
      <c r="R859" s="37">
        <v>76426.057000000015</v>
      </c>
      <c r="S859" s="37">
        <v>76426.057000000015</v>
      </c>
    </row>
    <row r="860" spans="1:19">
      <c r="B860" s="6">
        <v>2020</v>
      </c>
      <c r="C860" s="36"/>
      <c r="D860" s="36"/>
      <c r="E860" s="36"/>
      <c r="F860" s="36"/>
      <c r="G860" s="36"/>
      <c r="H860" s="36"/>
      <c r="I860" s="36"/>
      <c r="J860" s="36"/>
      <c r="K860" s="36"/>
      <c r="L860" s="36"/>
      <c r="M860" s="36"/>
      <c r="N860" s="36"/>
      <c r="O860" s="36"/>
      <c r="P860" s="36"/>
      <c r="Q860" s="37">
        <v>50174.035599999996</v>
      </c>
      <c r="R860" s="37">
        <v>50174.035599999996</v>
      </c>
      <c r="S860" s="37">
        <v>50174.035599999996</v>
      </c>
    </row>
    <row r="861" spans="1:19">
      <c r="A861" s="40"/>
      <c r="B861" s="6">
        <v>2019</v>
      </c>
      <c r="C861" s="36"/>
      <c r="D861" s="36"/>
      <c r="E861" s="36"/>
      <c r="F861" s="36"/>
      <c r="G861" s="36"/>
      <c r="H861" s="36"/>
      <c r="I861" s="36"/>
      <c r="J861" s="36"/>
      <c r="K861" s="36"/>
      <c r="L861" s="36"/>
      <c r="M861" s="36"/>
      <c r="N861" s="36"/>
      <c r="O861" s="36"/>
      <c r="P861" s="37">
        <v>36606.521099999998</v>
      </c>
      <c r="Q861" s="37">
        <v>36606.521099999998</v>
      </c>
      <c r="R861" s="37">
        <v>36606.521099999998</v>
      </c>
      <c r="S861" s="37">
        <v>36606.521099999998</v>
      </c>
    </row>
    <row r="862" spans="1:19">
      <c r="A862" s="40"/>
      <c r="B862" s="6">
        <v>2018</v>
      </c>
      <c r="C862" s="36"/>
      <c r="D862" s="36"/>
      <c r="E862" s="36"/>
      <c r="F862" s="36"/>
      <c r="G862" s="36"/>
      <c r="H862" s="36"/>
      <c r="I862" s="36"/>
      <c r="J862" s="36"/>
      <c r="K862" s="36"/>
      <c r="L862" s="36"/>
      <c r="M862" s="36"/>
      <c r="N862" s="36"/>
      <c r="O862" s="37">
        <v>146010.90100000001</v>
      </c>
      <c r="P862" s="37">
        <v>146010.90100000001</v>
      </c>
      <c r="Q862" s="37">
        <v>146010.90100000001</v>
      </c>
      <c r="R862" s="37">
        <v>146010.90100000001</v>
      </c>
      <c r="S862" s="37">
        <v>146010.90100000001</v>
      </c>
    </row>
    <row r="863" spans="1:19">
      <c r="A863" s="40"/>
      <c r="B863" s="6">
        <v>2017</v>
      </c>
      <c r="C863" s="36"/>
      <c r="D863" s="36"/>
      <c r="E863" s="36"/>
      <c r="F863" s="36"/>
      <c r="G863" s="36"/>
      <c r="H863" s="36"/>
      <c r="I863" s="36"/>
      <c r="J863" s="36"/>
      <c r="K863" s="36"/>
      <c r="L863" s="36"/>
      <c r="M863" s="36"/>
      <c r="N863" s="37">
        <v>27477.98</v>
      </c>
      <c r="O863" s="37">
        <v>26961.394199999995</v>
      </c>
      <c r="P863" s="37">
        <v>26961.394199999995</v>
      </c>
      <c r="Q863" s="37">
        <v>26961.394199999995</v>
      </c>
      <c r="R863" s="37">
        <v>26961.394199999995</v>
      </c>
      <c r="S863" s="37">
        <v>26961.394199999995</v>
      </c>
    </row>
    <row r="864" spans="1:19">
      <c r="B864" s="6">
        <v>2016</v>
      </c>
      <c r="C864" s="36"/>
      <c r="D864" s="36"/>
      <c r="E864" s="36"/>
      <c r="F864" s="36"/>
      <c r="G864" s="36"/>
      <c r="H864" s="36"/>
      <c r="I864" s="36"/>
      <c r="J864" s="36"/>
      <c r="K864" s="36"/>
      <c r="L864" s="36"/>
      <c r="M864" s="37">
        <v>33999.770000000004</v>
      </c>
      <c r="N864" s="37">
        <v>33999.770000000004</v>
      </c>
      <c r="O864" s="37">
        <v>33862.370999999999</v>
      </c>
      <c r="P864" s="37">
        <v>33862.370999999999</v>
      </c>
      <c r="Q864" s="37">
        <v>33862.370999999999</v>
      </c>
      <c r="R864" s="37">
        <v>33862.370999999999</v>
      </c>
      <c r="S864" s="37">
        <v>33862.370999999999</v>
      </c>
    </row>
    <row r="865" spans="2:19">
      <c r="B865" s="6">
        <v>2015</v>
      </c>
      <c r="C865" s="36"/>
      <c r="D865" s="36"/>
      <c r="E865" s="36"/>
      <c r="F865" s="36"/>
      <c r="G865" s="36"/>
      <c r="H865" s="36"/>
      <c r="I865" s="36"/>
      <c r="J865" s="36"/>
      <c r="K865" s="36"/>
      <c r="L865" s="37">
        <v>19679</v>
      </c>
      <c r="M865" s="37">
        <v>19679</v>
      </c>
      <c r="N865" s="37">
        <v>19679</v>
      </c>
      <c r="O865" s="37">
        <v>18653.793099999999</v>
      </c>
      <c r="P865" s="37">
        <v>18653.793099999999</v>
      </c>
      <c r="Q865" s="37">
        <v>18653.793099999999</v>
      </c>
      <c r="R865" s="37">
        <v>18653.793099999999</v>
      </c>
      <c r="S865" s="37">
        <v>18653.793099999999</v>
      </c>
    </row>
    <row r="866" spans="2:19">
      <c r="B866" s="6">
        <v>2014</v>
      </c>
      <c r="C866" s="36"/>
      <c r="D866" s="36"/>
      <c r="E866" s="36"/>
      <c r="F866" s="36"/>
      <c r="G866" s="36"/>
      <c r="H866" s="36"/>
      <c r="I866" s="36"/>
      <c r="J866" s="36"/>
      <c r="K866" s="37"/>
      <c r="L866" s="37">
        <v>45542.8</v>
      </c>
      <c r="M866" s="37">
        <v>45542.8</v>
      </c>
      <c r="N866" s="37">
        <v>45542.8</v>
      </c>
      <c r="O866" s="37">
        <v>21236.893479999999</v>
      </c>
      <c r="P866" s="37">
        <v>21236.893479999999</v>
      </c>
      <c r="Q866" s="37">
        <v>21236.893479999999</v>
      </c>
      <c r="R866" s="37">
        <v>21236.893479999999</v>
      </c>
      <c r="S866" s="37">
        <v>21236.893479999999</v>
      </c>
    </row>
    <row r="867" spans="2:19">
      <c r="B867" s="6">
        <v>2013</v>
      </c>
      <c r="C867" s="36"/>
      <c r="D867" s="36"/>
      <c r="E867" s="36"/>
      <c r="F867" s="36"/>
      <c r="G867" s="36"/>
      <c r="H867" s="36"/>
      <c r="I867" s="36"/>
      <c r="J867" s="37"/>
      <c r="K867" s="37"/>
      <c r="L867" s="37">
        <v>65240.23</v>
      </c>
      <c r="M867" s="37">
        <v>65240.23</v>
      </c>
      <c r="N867" s="37">
        <v>65240.23</v>
      </c>
      <c r="O867" s="37">
        <v>40933.576430000008</v>
      </c>
      <c r="P867" s="37">
        <v>40933.576430000008</v>
      </c>
      <c r="Q867" s="37">
        <v>40933.576430000008</v>
      </c>
      <c r="R867" s="37">
        <v>40933.576430000008</v>
      </c>
      <c r="S867" s="37">
        <v>40933.576430000008</v>
      </c>
    </row>
    <row r="868" spans="2:19">
      <c r="B868" s="6">
        <v>2012</v>
      </c>
      <c r="C868" s="36"/>
      <c r="D868" s="36"/>
      <c r="E868" s="36"/>
      <c r="F868" s="36"/>
      <c r="G868" s="36"/>
      <c r="H868" s="36"/>
      <c r="I868" s="37"/>
      <c r="J868" s="37"/>
      <c r="K868" s="37"/>
      <c r="L868" s="37">
        <v>33702.94</v>
      </c>
      <c r="M868" s="37">
        <v>33702.94</v>
      </c>
      <c r="N868" s="37">
        <v>33702.94</v>
      </c>
      <c r="O868" s="37">
        <v>16973.301249999997</v>
      </c>
      <c r="P868" s="37">
        <v>16973.301249999997</v>
      </c>
      <c r="Q868" s="37">
        <v>16973.301249999997</v>
      </c>
      <c r="R868" s="37">
        <v>16973.301249999997</v>
      </c>
      <c r="S868" s="37">
        <v>16973.301249999997</v>
      </c>
    </row>
    <row r="869" spans="2:19">
      <c r="B869" s="6">
        <v>2011</v>
      </c>
      <c r="C869" s="36"/>
      <c r="D869" s="36"/>
      <c r="E869" s="36"/>
      <c r="F869" s="36"/>
      <c r="G869" s="36"/>
      <c r="H869" s="37"/>
      <c r="I869" s="37"/>
      <c r="J869" s="37"/>
      <c r="K869" s="37"/>
      <c r="L869" s="37">
        <v>23338.89</v>
      </c>
      <c r="M869" s="37">
        <v>23338.89</v>
      </c>
      <c r="N869" s="37">
        <v>23338.89</v>
      </c>
      <c r="O869" s="37">
        <v>2014.6430500000004</v>
      </c>
      <c r="P869" s="37">
        <v>2014.6430500000004</v>
      </c>
      <c r="Q869" s="37">
        <v>2014.6430500000004</v>
      </c>
      <c r="R869" s="37">
        <v>2014.6430500000004</v>
      </c>
      <c r="S869" s="37">
        <v>2014.6430500000004</v>
      </c>
    </row>
    <row r="870" spans="2:19">
      <c r="B870" s="6">
        <v>2010</v>
      </c>
      <c r="C870" s="36"/>
      <c r="D870" s="36"/>
      <c r="E870" s="36"/>
      <c r="F870" s="36"/>
      <c r="G870" s="37"/>
      <c r="H870" s="37"/>
      <c r="I870" s="37"/>
      <c r="J870" s="37"/>
      <c r="K870" s="37"/>
      <c r="L870" s="37">
        <v>15711.96</v>
      </c>
      <c r="M870" s="37">
        <v>15711.96</v>
      </c>
      <c r="N870" s="37">
        <v>15711.96</v>
      </c>
      <c r="O870" s="37">
        <v>0</v>
      </c>
      <c r="P870" s="37">
        <v>0</v>
      </c>
      <c r="Q870" s="37">
        <v>0</v>
      </c>
      <c r="R870" s="37">
        <v>0</v>
      </c>
      <c r="S870" s="37">
        <v>0</v>
      </c>
    </row>
    <row r="871" spans="2:19">
      <c r="B871" s="6">
        <v>2009</v>
      </c>
      <c r="C871" s="36"/>
      <c r="D871" s="36"/>
      <c r="E871" s="36"/>
      <c r="F871" s="37"/>
      <c r="G871" s="37"/>
      <c r="H871" s="37"/>
      <c r="I871" s="37"/>
      <c r="J871" s="37"/>
      <c r="K871" s="37"/>
      <c r="L871" s="37">
        <v>4503.18</v>
      </c>
      <c r="M871" s="37">
        <v>4503.18</v>
      </c>
      <c r="N871" s="37">
        <v>4503.18</v>
      </c>
      <c r="O871" s="37">
        <v>3379.9</v>
      </c>
      <c r="P871" s="37">
        <v>3379.9</v>
      </c>
      <c r="Q871" s="37">
        <v>3379.9</v>
      </c>
      <c r="R871" s="37">
        <v>3379.9</v>
      </c>
      <c r="S871" s="37">
        <v>3379.9</v>
      </c>
    </row>
    <row r="872" spans="2:19">
      <c r="B872" s="6">
        <v>2008</v>
      </c>
      <c r="C872" s="36"/>
      <c r="D872" s="36"/>
      <c r="E872" s="37"/>
      <c r="F872" s="37"/>
      <c r="G872" s="37"/>
      <c r="H872" s="37"/>
      <c r="I872" s="37"/>
      <c r="J872" s="37"/>
      <c r="K872" s="37"/>
      <c r="L872" s="37">
        <v>11211.72</v>
      </c>
      <c r="M872" s="37">
        <v>11211.72</v>
      </c>
      <c r="N872" s="37">
        <v>11211.72</v>
      </c>
      <c r="O872" s="37">
        <v>9751.7199999999993</v>
      </c>
      <c r="P872" s="37">
        <v>9751.7199999999993</v>
      </c>
      <c r="Q872" s="37">
        <v>9751.7199999999993</v>
      </c>
      <c r="R872" s="37">
        <v>9751.7199999999993</v>
      </c>
      <c r="S872" s="37">
        <v>9751.7199999999993</v>
      </c>
    </row>
    <row r="873" spans="2:19">
      <c r="B873" s="6">
        <v>2007</v>
      </c>
      <c r="C873" s="36"/>
      <c r="D873" s="37"/>
      <c r="E873" s="37"/>
      <c r="F873" s="37"/>
      <c r="G873" s="37"/>
      <c r="H873" s="37"/>
      <c r="I873" s="37"/>
      <c r="J873" s="37"/>
      <c r="K873" s="37"/>
      <c r="L873" s="37">
        <v>26454.28</v>
      </c>
      <c r="M873" s="37">
        <v>26454.28</v>
      </c>
      <c r="N873" s="37">
        <v>26454.28</v>
      </c>
      <c r="O873" s="37">
        <v>9543.7462500000001</v>
      </c>
      <c r="P873" s="37">
        <v>9543.7462500000001</v>
      </c>
      <c r="Q873" s="37">
        <v>9543.7462500000001</v>
      </c>
      <c r="R873" s="37">
        <v>9543.7462500000001</v>
      </c>
      <c r="S873" s="37">
        <v>9543.7462500000001</v>
      </c>
    </row>
    <row r="874" spans="2:19">
      <c r="B874" s="6">
        <v>2006</v>
      </c>
      <c r="C874" s="37"/>
      <c r="D874" s="37"/>
      <c r="E874" s="37"/>
      <c r="F874" s="37"/>
      <c r="G874" s="37"/>
      <c r="H874" s="37"/>
      <c r="I874" s="37"/>
      <c r="J874" s="37"/>
      <c r="K874" s="37"/>
      <c r="L874" s="37">
        <v>4601.79</v>
      </c>
      <c r="M874" s="37">
        <v>4601.79</v>
      </c>
      <c r="N874" s="37">
        <v>4601.79</v>
      </c>
      <c r="O874" s="37">
        <v>1023.263</v>
      </c>
      <c r="P874" s="37">
        <v>1023.263</v>
      </c>
      <c r="Q874" s="37">
        <v>1023.263</v>
      </c>
      <c r="R874" s="37">
        <v>1023.263</v>
      </c>
      <c r="S874" s="37">
        <v>1023.263</v>
      </c>
    </row>
    <row r="875" spans="2:19">
      <c r="B875" s="6">
        <v>2005</v>
      </c>
      <c r="C875" s="37"/>
      <c r="D875" s="37"/>
      <c r="E875" s="37"/>
      <c r="F875" s="37"/>
      <c r="G875" s="37"/>
      <c r="H875" s="37"/>
      <c r="I875" s="37"/>
      <c r="J875" s="37"/>
      <c r="K875" s="37"/>
      <c r="L875" s="37">
        <v>1212.1099999999999</v>
      </c>
      <c r="M875" s="37">
        <v>1212.1099999999999</v>
      </c>
      <c r="N875" s="37">
        <v>1212.1099999999999</v>
      </c>
      <c r="O875" s="37">
        <v>0</v>
      </c>
      <c r="P875" s="37">
        <v>0</v>
      </c>
      <c r="Q875" s="37">
        <v>0</v>
      </c>
      <c r="R875" s="37">
        <v>0</v>
      </c>
      <c r="S875" s="37">
        <v>0</v>
      </c>
    </row>
    <row r="876" spans="2:19">
      <c r="B876" s="6">
        <v>2004</v>
      </c>
      <c r="C876" s="37"/>
      <c r="D876" s="37"/>
      <c r="E876" s="37"/>
      <c r="F876" s="37"/>
      <c r="G876" s="37"/>
      <c r="H876" s="37"/>
      <c r="I876" s="37"/>
      <c r="J876" s="37"/>
      <c r="K876" s="37"/>
      <c r="L876" s="37">
        <v>28342.69</v>
      </c>
      <c r="M876" s="37">
        <v>28342.69</v>
      </c>
      <c r="N876" s="37">
        <v>28342.69</v>
      </c>
      <c r="O876" s="37">
        <v>2078.3100000000004</v>
      </c>
      <c r="P876" s="37">
        <v>2078.3100000000004</v>
      </c>
      <c r="Q876" s="37">
        <v>2078.3100000000004</v>
      </c>
      <c r="R876" s="37">
        <v>2078.3100000000004</v>
      </c>
      <c r="S876" s="37">
        <v>2078.3100000000004</v>
      </c>
    </row>
    <row r="877" spans="2:19">
      <c r="B877" s="6">
        <v>2003</v>
      </c>
      <c r="C877" s="37"/>
      <c r="D877" s="37"/>
      <c r="E877" s="37"/>
      <c r="F877" s="37"/>
      <c r="G877" s="37"/>
      <c r="H877" s="37"/>
      <c r="I877" s="37"/>
      <c r="J877" s="37"/>
      <c r="K877" s="37"/>
      <c r="L877" s="37">
        <v>18340.849999999999</v>
      </c>
      <c r="M877" s="37">
        <v>18340.849999999999</v>
      </c>
      <c r="N877" s="37">
        <v>18340.849999999999</v>
      </c>
      <c r="O877" s="37">
        <v>3717.201</v>
      </c>
      <c r="P877" s="37">
        <v>3717.201</v>
      </c>
      <c r="Q877" s="37">
        <v>3717.201</v>
      </c>
      <c r="R877" s="37">
        <v>3717.201</v>
      </c>
      <c r="S877" s="37">
        <v>3717.201</v>
      </c>
    </row>
    <row r="878" spans="2:19">
      <c r="B878" s="6">
        <v>2002</v>
      </c>
      <c r="C878" s="37"/>
      <c r="D878" s="37"/>
      <c r="E878" s="37"/>
      <c r="F878" s="37"/>
      <c r="G878" s="37"/>
      <c r="H878" s="37"/>
      <c r="I878" s="37"/>
      <c r="J878" s="37"/>
      <c r="K878" s="37"/>
      <c r="L878" s="37">
        <v>9665.1299999999992</v>
      </c>
      <c r="M878" s="37">
        <v>9665.1299999999992</v>
      </c>
      <c r="N878" s="37">
        <v>9665.1299999999992</v>
      </c>
      <c r="O878" s="37">
        <v>0</v>
      </c>
      <c r="P878" s="37">
        <v>0</v>
      </c>
      <c r="Q878" s="37">
        <v>0</v>
      </c>
      <c r="R878" s="37">
        <v>0</v>
      </c>
      <c r="S878" s="37">
        <v>0</v>
      </c>
    </row>
    <row r="879" spans="2:19">
      <c r="B879" s="6">
        <v>2001</v>
      </c>
      <c r="C879" s="37"/>
      <c r="D879" s="37"/>
      <c r="E879" s="37"/>
      <c r="F879" s="37"/>
      <c r="G879" s="37"/>
      <c r="H879" s="37"/>
      <c r="I879" s="37"/>
      <c r="J879" s="37"/>
      <c r="K879" s="37"/>
      <c r="L879" s="37">
        <v>3198.93</v>
      </c>
      <c r="M879" s="37">
        <v>3198.93</v>
      </c>
      <c r="N879" s="37">
        <v>3198.93</v>
      </c>
      <c r="O879" s="37">
        <v>0</v>
      </c>
      <c r="P879" s="37">
        <v>0</v>
      </c>
      <c r="Q879" s="37">
        <v>0</v>
      </c>
      <c r="R879" s="37">
        <v>0</v>
      </c>
      <c r="S879" s="37">
        <v>0</v>
      </c>
    </row>
    <row r="880" spans="2:19">
      <c r="B880" s="6">
        <v>2000</v>
      </c>
      <c r="C880" s="37"/>
      <c r="D880" s="37"/>
      <c r="E880" s="37"/>
      <c r="F880" s="37"/>
      <c r="G880" s="37"/>
      <c r="H880" s="37"/>
      <c r="I880" s="37"/>
      <c r="J880" s="37"/>
      <c r="K880" s="37"/>
      <c r="L880" s="37">
        <v>8039.05</v>
      </c>
      <c r="M880" s="37">
        <v>8039.05</v>
      </c>
      <c r="N880" s="37">
        <v>8039.05</v>
      </c>
      <c r="O880" s="37">
        <v>0</v>
      </c>
      <c r="P880" s="37">
        <v>0</v>
      </c>
      <c r="Q880" s="37">
        <v>0</v>
      </c>
      <c r="R880" s="37">
        <v>0</v>
      </c>
      <c r="S880" s="37">
        <v>0</v>
      </c>
    </row>
    <row r="881" spans="2:19">
      <c r="B881" s="6">
        <v>1999</v>
      </c>
      <c r="C881" s="37"/>
      <c r="D881" s="37"/>
      <c r="E881" s="37"/>
      <c r="F881" s="37"/>
      <c r="G881" s="37"/>
      <c r="H881" s="37"/>
      <c r="I881" s="37"/>
      <c r="J881" s="37"/>
      <c r="K881" s="37"/>
      <c r="L881" s="37">
        <v>1505.54</v>
      </c>
      <c r="M881" s="37">
        <v>1505.54</v>
      </c>
      <c r="N881" s="37">
        <v>1505.54</v>
      </c>
      <c r="O881" s="37">
        <v>0</v>
      </c>
      <c r="P881" s="37">
        <v>0</v>
      </c>
      <c r="Q881" s="37">
        <v>0</v>
      </c>
      <c r="R881" s="37">
        <v>0</v>
      </c>
      <c r="S881" s="37">
        <v>0</v>
      </c>
    </row>
    <row r="882" spans="2:19">
      <c r="B882" s="6">
        <v>1998</v>
      </c>
      <c r="C882" s="37"/>
      <c r="D882" s="37"/>
      <c r="E882" s="37"/>
      <c r="F882" s="37"/>
      <c r="G882" s="37"/>
      <c r="H882" s="37"/>
      <c r="I882" s="37"/>
      <c r="J882" s="37"/>
      <c r="K882" s="37"/>
      <c r="L882" s="37">
        <v>66978.990000000005</v>
      </c>
      <c r="M882" s="37">
        <v>66978.990000000005</v>
      </c>
      <c r="N882" s="37">
        <v>66978.990000000005</v>
      </c>
      <c r="O882" s="37">
        <v>44783.821689999997</v>
      </c>
      <c r="P882" s="37">
        <v>44783.821689999997</v>
      </c>
      <c r="Q882" s="37">
        <v>44783.821689999997</v>
      </c>
      <c r="R882" s="37">
        <v>44783.821689999997</v>
      </c>
      <c r="S882" s="37">
        <v>44783.821689999997</v>
      </c>
    </row>
    <row r="883" spans="2:19">
      <c r="B883" s="6">
        <v>1997</v>
      </c>
      <c r="C883" s="37"/>
      <c r="D883" s="37"/>
      <c r="E883" s="37"/>
      <c r="F883" s="37"/>
      <c r="G883" s="37"/>
      <c r="H883" s="37"/>
      <c r="I883" s="37"/>
      <c r="J883" s="37"/>
      <c r="K883" s="37"/>
      <c r="L883" s="37">
        <v>49083.82</v>
      </c>
      <c r="M883" s="37">
        <v>49083.82</v>
      </c>
      <c r="N883" s="37">
        <v>49083.82</v>
      </c>
      <c r="O883" s="37"/>
      <c r="P883" s="37"/>
      <c r="Q883" s="37"/>
      <c r="R883" s="37"/>
      <c r="S883" s="37"/>
    </row>
    <row r="884" spans="2:19">
      <c r="B884" s="6">
        <v>1996</v>
      </c>
      <c r="C884" s="37"/>
      <c r="D884" s="37"/>
      <c r="E884" s="37"/>
      <c r="F884" s="37"/>
      <c r="G884" s="37"/>
      <c r="H884" s="37"/>
      <c r="I884" s="37"/>
      <c r="J884" s="37"/>
      <c r="K884" s="37"/>
      <c r="L884" s="37">
        <v>14749.49</v>
      </c>
      <c r="M884" s="37">
        <v>14749.49</v>
      </c>
      <c r="N884" s="37">
        <v>14749.49</v>
      </c>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451103.3899999999</v>
      </c>
      <c r="M951" s="8">
        <f>SUM(M864:M950)</f>
        <v>485103.15999999992</v>
      </c>
      <c r="N951" s="11">
        <f>SUM(N859:N950)</f>
        <v>512581.1399999999</v>
      </c>
      <c r="O951" s="11">
        <f>SUM(O859:O950)</f>
        <v>380924.83545000001</v>
      </c>
      <c r="P951" s="11">
        <f>SUM(P859:P950)</f>
        <v>417531.35655000003</v>
      </c>
      <c r="Q951" s="11">
        <f>SUM(Q859:Q950)</f>
        <v>467705.39215000009</v>
      </c>
      <c r="R951" s="11">
        <f>SUM(R858:R950)</f>
        <v>544131.44915</v>
      </c>
      <c r="S951" s="11">
        <f>SUM(S858:S950)</f>
        <v>590029.75615000015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51412.310000000005</v>
      </c>
      <c r="S954" s="37">
        <v>51412.310000000005</v>
      </c>
    </row>
    <row r="955" spans="1:19">
      <c r="B955" s="6">
        <v>2020</v>
      </c>
      <c r="C955" s="36"/>
      <c r="D955" s="36"/>
      <c r="E955" s="36"/>
      <c r="F955" s="36"/>
      <c r="G955" s="36"/>
      <c r="H955" s="36"/>
      <c r="I955" s="36"/>
      <c r="J955" s="36"/>
      <c r="K955" s="36"/>
      <c r="L955" s="36"/>
      <c r="M955" s="36"/>
      <c r="N955" s="36"/>
      <c r="O955" s="36"/>
      <c r="P955" s="36"/>
      <c r="Q955" s="37"/>
      <c r="R955" s="37">
        <v>0</v>
      </c>
      <c r="S955" s="37">
        <v>0</v>
      </c>
    </row>
    <row r="956" spans="1:19">
      <c r="A956" s="40"/>
      <c r="B956" s="6">
        <v>2019</v>
      </c>
      <c r="C956" s="36"/>
      <c r="D956" s="36"/>
      <c r="E956" s="36"/>
      <c r="F956" s="36"/>
      <c r="G956" s="36"/>
      <c r="H956" s="36"/>
      <c r="I956" s="36"/>
      <c r="J956" s="36"/>
      <c r="K956" s="36"/>
      <c r="L956" s="36"/>
      <c r="M956" s="36"/>
      <c r="N956" s="36"/>
      <c r="O956" s="36"/>
      <c r="P956" s="37">
        <v>67810.792000000001</v>
      </c>
      <c r="Q956" s="37">
        <v>67810.792000000001</v>
      </c>
      <c r="R956" s="37">
        <v>67810.792000000001</v>
      </c>
      <c r="S956" s="37">
        <v>67810.792000000001</v>
      </c>
    </row>
    <row r="957" spans="1:19">
      <c r="A957" s="40"/>
      <c r="B957" s="6">
        <v>2018</v>
      </c>
      <c r="C957" s="36"/>
      <c r="D957" s="36"/>
      <c r="E957" s="36"/>
      <c r="F957" s="36"/>
      <c r="G957" s="36"/>
      <c r="H957" s="36"/>
      <c r="I957" s="36"/>
      <c r="J957" s="36"/>
      <c r="K957" s="36"/>
      <c r="L957" s="36"/>
      <c r="M957" s="36"/>
      <c r="N957" s="36"/>
      <c r="O957" s="37">
        <v>0.65</v>
      </c>
      <c r="P957" s="37">
        <v>0.65</v>
      </c>
      <c r="Q957" s="37">
        <v>0.65</v>
      </c>
      <c r="R957" s="37">
        <v>0.65</v>
      </c>
      <c r="S957" s="37">
        <v>0.65</v>
      </c>
    </row>
    <row r="958" spans="1:19">
      <c r="A958" s="40"/>
      <c r="B958" s="6">
        <v>2017</v>
      </c>
      <c r="C958" s="36"/>
      <c r="D958" s="36"/>
      <c r="E958" s="36"/>
      <c r="F958" s="36"/>
      <c r="G958" s="36"/>
      <c r="H958" s="36"/>
      <c r="I958" s="36"/>
      <c r="J958" s="36"/>
      <c r="K958" s="36"/>
      <c r="L958" s="36"/>
      <c r="M958" s="36"/>
      <c r="N958" s="37"/>
      <c r="O958" s="37"/>
      <c r="P958" s="37"/>
      <c r="Q958" s="37"/>
      <c r="R958" s="37">
        <v>0</v>
      </c>
      <c r="S958" s="37">
        <v>0</v>
      </c>
    </row>
    <row r="959" spans="1:19">
      <c r="B959" s="6">
        <v>2016</v>
      </c>
      <c r="C959" s="36"/>
      <c r="D959" s="36"/>
      <c r="E959" s="36"/>
      <c r="F959" s="36"/>
      <c r="G959" s="36"/>
      <c r="H959" s="36"/>
      <c r="I959" s="36"/>
      <c r="J959" s="36"/>
      <c r="K959" s="36"/>
      <c r="L959" s="36"/>
      <c r="M959" s="37"/>
      <c r="N959" s="37"/>
      <c r="O959" s="37"/>
      <c r="P959" s="37"/>
      <c r="Q959" s="37"/>
      <c r="R959" s="37">
        <v>0</v>
      </c>
      <c r="S959" s="37">
        <v>0</v>
      </c>
    </row>
    <row r="960" spans="1:19">
      <c r="B960" s="6">
        <v>2015</v>
      </c>
      <c r="C960" s="36"/>
      <c r="D960" s="36"/>
      <c r="E960" s="36"/>
      <c r="F960" s="36"/>
      <c r="G960" s="36"/>
      <c r="H960" s="36"/>
      <c r="I960" s="36"/>
      <c r="J960" s="36"/>
      <c r="K960" s="36"/>
      <c r="L960" s="37"/>
      <c r="M960" s="37"/>
      <c r="N960" s="37"/>
      <c r="O960" s="37"/>
      <c r="P960" s="37"/>
      <c r="Q960" s="37"/>
      <c r="R960" s="37">
        <v>0</v>
      </c>
      <c r="S960" s="37">
        <v>0</v>
      </c>
    </row>
    <row r="961" spans="2:19">
      <c r="B961" s="6">
        <v>2014</v>
      </c>
      <c r="C961" s="36"/>
      <c r="D961" s="36"/>
      <c r="E961" s="36"/>
      <c r="F961" s="36"/>
      <c r="G961" s="36"/>
      <c r="H961" s="36"/>
      <c r="I961" s="36"/>
      <c r="J961" s="36"/>
      <c r="K961" s="37"/>
      <c r="L961" s="37">
        <v>18685</v>
      </c>
      <c r="M961" s="37">
        <v>18685</v>
      </c>
      <c r="N961" s="37">
        <v>18685</v>
      </c>
      <c r="O961" s="37">
        <v>18685</v>
      </c>
      <c r="P961" s="37">
        <v>18685</v>
      </c>
      <c r="Q961" s="37">
        <v>18685</v>
      </c>
      <c r="R961" s="37">
        <v>18685</v>
      </c>
      <c r="S961" s="37">
        <v>18685</v>
      </c>
    </row>
    <row r="962" spans="2:19">
      <c r="B962" s="6">
        <v>2013</v>
      </c>
      <c r="C962" s="36"/>
      <c r="D962" s="36"/>
      <c r="E962" s="36"/>
      <c r="F962" s="36"/>
      <c r="G962" s="36"/>
      <c r="H962" s="36"/>
      <c r="I962" s="36"/>
      <c r="J962" s="37"/>
      <c r="K962" s="37"/>
      <c r="L962" s="37"/>
      <c r="M962" s="37"/>
      <c r="N962" s="37"/>
      <c r="O962" s="37">
        <v>0</v>
      </c>
      <c r="P962" s="37">
        <v>0</v>
      </c>
      <c r="Q962" s="37">
        <v>0</v>
      </c>
      <c r="R962" s="37">
        <v>0</v>
      </c>
      <c r="S962" s="37">
        <v>0</v>
      </c>
    </row>
    <row r="963" spans="2:19">
      <c r="B963" s="6">
        <v>2012</v>
      </c>
      <c r="C963" s="36"/>
      <c r="D963" s="36"/>
      <c r="E963" s="36"/>
      <c r="F963" s="36"/>
      <c r="G963" s="36"/>
      <c r="H963" s="36"/>
      <c r="I963" s="37"/>
      <c r="J963" s="37"/>
      <c r="K963" s="37"/>
      <c r="L963" s="37">
        <v>32939</v>
      </c>
      <c r="M963" s="37">
        <v>32939</v>
      </c>
      <c r="N963" s="37">
        <v>32939</v>
      </c>
      <c r="O963" s="37">
        <v>31816</v>
      </c>
      <c r="P963" s="37">
        <v>31816</v>
      </c>
      <c r="Q963" s="37">
        <v>31816</v>
      </c>
      <c r="R963" s="37">
        <v>31816</v>
      </c>
      <c r="S963" s="37">
        <v>31816</v>
      </c>
    </row>
    <row r="964" spans="2:19">
      <c r="B964" s="6">
        <v>2011</v>
      </c>
      <c r="C964" s="36"/>
      <c r="D964" s="36"/>
      <c r="E964" s="36"/>
      <c r="F964" s="36"/>
      <c r="G964" s="36"/>
      <c r="H964" s="37"/>
      <c r="I964" s="37"/>
      <c r="J964" s="37"/>
      <c r="K964" s="37"/>
      <c r="L964" s="37">
        <v>73104.320000000007</v>
      </c>
      <c r="M964" s="37">
        <v>73104.320000000007</v>
      </c>
      <c r="N964" s="37">
        <v>73104.320000000007</v>
      </c>
      <c r="O964" s="37">
        <v>73104.320000000007</v>
      </c>
      <c r="P964" s="37">
        <v>73104.320000000007</v>
      </c>
      <c r="Q964" s="37">
        <v>73104.320000000007</v>
      </c>
      <c r="R964" s="37">
        <v>73104.320000000007</v>
      </c>
      <c r="S964" s="37">
        <v>73104.320000000007</v>
      </c>
    </row>
    <row r="965" spans="2:19">
      <c r="B965" s="6">
        <v>2010</v>
      </c>
      <c r="C965" s="36"/>
      <c r="D965" s="36"/>
      <c r="E965" s="36"/>
      <c r="F965" s="36"/>
      <c r="G965" s="37"/>
      <c r="H965" s="37"/>
      <c r="I965" s="37"/>
      <c r="J965" s="37"/>
      <c r="K965" s="37"/>
      <c r="L965" s="37">
        <v>3993</v>
      </c>
      <c r="M965" s="37">
        <v>3993</v>
      </c>
      <c r="N965" s="37">
        <v>3993</v>
      </c>
      <c r="O965" s="37">
        <v>3993</v>
      </c>
      <c r="P965" s="37">
        <v>3993</v>
      </c>
      <c r="Q965" s="37">
        <v>3993</v>
      </c>
      <c r="R965" s="37">
        <v>3993</v>
      </c>
      <c r="S965" s="37">
        <v>3993</v>
      </c>
    </row>
    <row r="966" spans="2:19">
      <c r="B966" s="6">
        <v>2009</v>
      </c>
      <c r="C966" s="36"/>
      <c r="D966" s="36"/>
      <c r="E966" s="36"/>
      <c r="F966" s="37"/>
      <c r="G966" s="37"/>
      <c r="H966" s="37"/>
      <c r="I966" s="37"/>
      <c r="J966" s="37"/>
      <c r="K966" s="37"/>
      <c r="L966" s="37"/>
      <c r="M966" s="37"/>
      <c r="N966" s="37"/>
      <c r="O966" s="37">
        <v>822.12</v>
      </c>
      <c r="P966" s="37">
        <v>822.12</v>
      </c>
      <c r="Q966" s="37">
        <v>822.12</v>
      </c>
      <c r="R966" s="37">
        <v>822.12</v>
      </c>
      <c r="S966" s="37">
        <v>822.12</v>
      </c>
    </row>
    <row r="967" spans="2:19">
      <c r="B967" s="6">
        <v>2008</v>
      </c>
      <c r="C967" s="36"/>
      <c r="D967" s="36"/>
      <c r="E967" s="37"/>
      <c r="F967" s="37"/>
      <c r="G967" s="37"/>
      <c r="H967" s="37"/>
      <c r="I967" s="37"/>
      <c r="J967" s="37"/>
      <c r="K967" s="37"/>
      <c r="L967" s="37">
        <v>5001</v>
      </c>
      <c r="M967" s="37">
        <v>5001</v>
      </c>
      <c r="N967" s="37">
        <v>5001</v>
      </c>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v>3573.12</v>
      </c>
      <c r="M969" s="37">
        <v>3573.12</v>
      </c>
      <c r="N969" s="37">
        <v>3573.12</v>
      </c>
      <c r="O969" s="37"/>
      <c r="P969" s="37"/>
      <c r="Q969" s="37"/>
      <c r="R969" s="37"/>
      <c r="S969" s="37"/>
    </row>
    <row r="970" spans="2:19">
      <c r="B970" s="6">
        <v>2005</v>
      </c>
      <c r="C970" s="37"/>
      <c r="D970" s="37"/>
      <c r="E970" s="37"/>
      <c r="F970" s="37"/>
      <c r="G970" s="37"/>
      <c r="H970" s="37"/>
      <c r="I970" s="37"/>
      <c r="J970" s="37"/>
      <c r="K970" s="37"/>
      <c r="L970" s="37">
        <v>3659.24</v>
      </c>
      <c r="M970" s="37">
        <v>3659.24</v>
      </c>
      <c r="N970" s="37">
        <v>3659.24</v>
      </c>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140954.68</v>
      </c>
      <c r="M1046" s="8">
        <f>SUM(M959:M1045)</f>
        <v>140954.68</v>
      </c>
      <c r="N1046" s="11">
        <f>SUM(N954:N1045)</f>
        <v>140954.68</v>
      </c>
      <c r="O1046" s="11">
        <f>SUM(O954:O1045)</f>
        <v>128421.09</v>
      </c>
      <c r="P1046" s="11">
        <f>SUM(P954:P1045)</f>
        <v>196231.88199999998</v>
      </c>
      <c r="Q1046" s="11">
        <f>SUM(Q954:Q1045)</f>
        <v>196231.88199999998</v>
      </c>
      <c r="R1046" s="11">
        <f>SUM(R953:R1045)</f>
        <v>247644.19200000001</v>
      </c>
      <c r="S1046" s="11">
        <f>SUM(S953:S1045)</f>
        <v>247644.19200000001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v>52619</v>
      </c>
      <c r="M1059" s="37">
        <v>52619</v>
      </c>
      <c r="N1059" s="37">
        <v>52619</v>
      </c>
      <c r="O1059" s="37">
        <v>52619</v>
      </c>
      <c r="P1059" s="37">
        <v>52619</v>
      </c>
      <c r="Q1059" s="37">
        <v>52619</v>
      </c>
      <c r="R1059" s="37">
        <v>52619</v>
      </c>
      <c r="S1059" s="37">
        <v>52619</v>
      </c>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52619</v>
      </c>
      <c r="M1141" s="8">
        <f>SUM(M1054:M1140)</f>
        <v>52619</v>
      </c>
      <c r="N1141" s="11">
        <f>SUM(N1049:N1140)</f>
        <v>52619</v>
      </c>
      <c r="O1141" s="11">
        <f>SUM(O1049:O1140)</f>
        <v>52619</v>
      </c>
      <c r="P1141" s="11">
        <f>SUM(P1049:P1140)</f>
        <v>52619</v>
      </c>
      <c r="Q1141" s="11">
        <f>SUM(Q1049:Q1140)</f>
        <v>52619</v>
      </c>
      <c r="R1141" s="11">
        <f>SUM(R1048:R1140)</f>
        <v>52619</v>
      </c>
      <c r="S1141" s="11">
        <f>SUM(S1048:S1140)</f>
        <v>52619</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v>17057.792387999998</v>
      </c>
      <c r="M1157" s="37">
        <v>17057.792387999998</v>
      </c>
      <c r="N1157" s="37">
        <v>17057.792387999998</v>
      </c>
      <c r="O1157" s="37">
        <v>17057.792387999998</v>
      </c>
      <c r="P1157" s="37">
        <v>17057.792387999998</v>
      </c>
      <c r="Q1157" s="37">
        <v>17057.792387999998</v>
      </c>
      <c r="R1157" s="37">
        <v>17057.792387999998</v>
      </c>
      <c r="S1157" s="37">
        <v>17057.792387999998</v>
      </c>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v>107.37</v>
      </c>
      <c r="M1164" s="37">
        <v>107.37</v>
      </c>
      <c r="N1164" s="37">
        <v>107.37</v>
      </c>
      <c r="O1164" s="37">
        <v>107.37</v>
      </c>
      <c r="P1164" s="37">
        <v>107.37</v>
      </c>
      <c r="Q1164" s="37">
        <v>107.37</v>
      </c>
      <c r="R1164" s="37">
        <v>107.37</v>
      </c>
      <c r="S1164" s="37">
        <v>107.37</v>
      </c>
    </row>
    <row r="1165" spans="2:19">
      <c r="B1165" s="6">
        <v>2000</v>
      </c>
      <c r="C1165" s="37"/>
      <c r="D1165" s="37"/>
      <c r="E1165" s="37"/>
      <c r="F1165" s="37"/>
      <c r="G1165" s="37"/>
      <c r="H1165" s="37"/>
      <c r="I1165" s="37"/>
      <c r="J1165" s="37"/>
      <c r="K1165" s="37"/>
      <c r="L1165" s="37">
        <v>1034.0595192000001</v>
      </c>
      <c r="M1165" s="37">
        <v>1034.0595192000001</v>
      </c>
      <c r="N1165" s="37">
        <v>1034.0595192000001</v>
      </c>
      <c r="O1165" s="37">
        <v>1034.0595192000001</v>
      </c>
      <c r="P1165" s="37">
        <v>1034.0595192000001</v>
      </c>
      <c r="Q1165" s="37">
        <v>1034.0595192000001</v>
      </c>
      <c r="R1165" s="37">
        <v>1034.0595192000001</v>
      </c>
      <c r="S1165" s="37">
        <v>1034.0595192000001</v>
      </c>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v>13584.12</v>
      </c>
      <c r="M1167" s="37">
        <v>13584.12</v>
      </c>
      <c r="N1167" s="37">
        <v>13584.12</v>
      </c>
      <c r="O1167" s="37">
        <v>13584.12</v>
      </c>
      <c r="P1167" s="37">
        <v>13584.12</v>
      </c>
      <c r="Q1167" s="37">
        <v>13584.12</v>
      </c>
      <c r="R1167" s="37">
        <v>13584.12</v>
      </c>
      <c r="S1167" s="37">
        <v>13584.12</v>
      </c>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v>9080.529610900001</v>
      </c>
      <c r="M1170" s="37">
        <v>9080.529610900001</v>
      </c>
      <c r="N1170" s="37">
        <v>9080.529610900001</v>
      </c>
      <c r="O1170" s="37">
        <v>9080.529610900001</v>
      </c>
      <c r="P1170" s="37">
        <v>9080.529610900001</v>
      </c>
      <c r="Q1170" s="37">
        <v>9080.529610900001</v>
      </c>
      <c r="R1170" s="37">
        <v>9080.529610900001</v>
      </c>
      <c r="S1170" s="37">
        <v>9080.529610900001</v>
      </c>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v>18940.3</v>
      </c>
      <c r="M1173" s="37">
        <v>18940.3</v>
      </c>
      <c r="N1173" s="37">
        <v>18940.3</v>
      </c>
      <c r="O1173" s="37">
        <v>18940.3</v>
      </c>
      <c r="P1173" s="37">
        <v>18940.3</v>
      </c>
      <c r="Q1173" s="37">
        <v>18940.3</v>
      </c>
      <c r="R1173" s="37">
        <v>18940.3</v>
      </c>
      <c r="S1173" s="37">
        <v>18940.3</v>
      </c>
    </row>
    <row r="1174" spans="2:19">
      <c r="B1174" s="6">
        <v>1991</v>
      </c>
      <c r="C1174" s="37"/>
      <c r="D1174" s="37"/>
      <c r="E1174" s="37"/>
      <c r="F1174" s="37"/>
      <c r="G1174" s="37"/>
      <c r="H1174" s="37"/>
      <c r="I1174" s="37"/>
      <c r="J1174" s="37"/>
      <c r="K1174" s="37"/>
      <c r="L1174" s="37">
        <v>52314.879999999997</v>
      </c>
      <c r="M1174" s="37">
        <v>52314.879999999997</v>
      </c>
      <c r="N1174" s="37">
        <v>52314.879999999997</v>
      </c>
      <c r="O1174" s="37">
        <v>52314.879999999997</v>
      </c>
      <c r="P1174" s="37">
        <v>52314.879999999997</v>
      </c>
      <c r="Q1174" s="37">
        <v>52314.879999999997</v>
      </c>
      <c r="R1174" s="37">
        <v>52314.879999999997</v>
      </c>
      <c r="S1174" s="37">
        <v>52314.879999999997</v>
      </c>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v>7314.66</v>
      </c>
      <c r="M1188" s="37">
        <v>7314.66</v>
      </c>
      <c r="N1188" s="37">
        <v>7314.66</v>
      </c>
      <c r="O1188" s="37">
        <v>7314.66</v>
      </c>
      <c r="P1188" s="37">
        <v>7314.66</v>
      </c>
      <c r="Q1188" s="37">
        <v>7314.66</v>
      </c>
      <c r="R1188" s="37">
        <v>7314.66</v>
      </c>
      <c r="S1188" s="37">
        <v>7314.66</v>
      </c>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v>22472.83</v>
      </c>
      <c r="M1197" s="37">
        <v>22472.83</v>
      </c>
      <c r="N1197" s="37">
        <v>22472.83</v>
      </c>
      <c r="O1197" s="37">
        <v>22472.83</v>
      </c>
      <c r="P1197" s="37">
        <v>22472.83</v>
      </c>
      <c r="Q1197" s="37">
        <v>22472.83</v>
      </c>
      <c r="R1197" s="37">
        <v>22472.83</v>
      </c>
      <c r="S1197" s="37">
        <v>22472.83</v>
      </c>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141906.54151810001</v>
      </c>
      <c r="M1236" s="8">
        <f>SUM(M1149:M1235)</f>
        <v>141906.54151810001</v>
      </c>
      <c r="N1236" s="11">
        <f>SUM(N1144:N1235)</f>
        <v>141906.54151810001</v>
      </c>
      <c r="O1236" s="11">
        <f>SUM(O1144:O1235)</f>
        <v>141906.54151810001</v>
      </c>
      <c r="P1236" s="11">
        <f>SUM(P1144:P1235)</f>
        <v>141906.54151810001</v>
      </c>
      <c r="Q1236" s="11">
        <f>SUM(Q1144:Q1235)</f>
        <v>141906.54151810001</v>
      </c>
      <c r="R1236" s="11">
        <f>SUM(R1143:R1235)</f>
        <v>141906.54151810001</v>
      </c>
      <c r="S1236" s="11">
        <f>SUM(S1143:S1235)</f>
        <v>141906.54151810001</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v>29414.73</v>
      </c>
      <c r="M1260" s="37">
        <v>29414.73</v>
      </c>
      <c r="N1260" s="37">
        <v>29414.73</v>
      </c>
      <c r="O1260" s="37">
        <v>29414.73</v>
      </c>
      <c r="P1260" s="37">
        <v>29414.73</v>
      </c>
      <c r="Q1260" s="37">
        <v>0</v>
      </c>
      <c r="R1260" s="37">
        <v>0</v>
      </c>
      <c r="S1260" s="37">
        <v>0</v>
      </c>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v>289370.45</v>
      </c>
      <c r="M1263" s="37">
        <v>289370.45</v>
      </c>
      <c r="N1263" s="37">
        <v>289370.45</v>
      </c>
      <c r="O1263" s="37">
        <v>289370.45</v>
      </c>
      <c r="P1263" s="37">
        <v>289370.45</v>
      </c>
      <c r="Q1263" s="37">
        <v>0</v>
      </c>
      <c r="R1263" s="37">
        <v>0</v>
      </c>
      <c r="S1263" s="37">
        <v>0</v>
      </c>
    </row>
    <row r="1264" spans="2:19">
      <c r="B1264" s="6">
        <v>1996</v>
      </c>
      <c r="C1264" s="37"/>
      <c r="D1264" s="37"/>
      <c r="E1264" s="37"/>
      <c r="F1264" s="37"/>
      <c r="G1264" s="37"/>
      <c r="H1264" s="37"/>
      <c r="I1264" s="37"/>
      <c r="J1264" s="37"/>
      <c r="K1264" s="37"/>
      <c r="L1264" s="37">
        <v>291316.21999999997</v>
      </c>
      <c r="M1264" s="37">
        <v>291316.21999999997</v>
      </c>
      <c r="N1264" s="37">
        <v>291316.21999999997</v>
      </c>
      <c r="O1264" s="37">
        <v>291316.21999999997</v>
      </c>
      <c r="P1264" s="37">
        <v>291316.21999999997</v>
      </c>
      <c r="Q1264" s="37">
        <v>0</v>
      </c>
      <c r="R1264" s="37">
        <v>0</v>
      </c>
      <c r="S1264" s="37">
        <v>0</v>
      </c>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v>236118.97438735649</v>
      </c>
      <c r="M1291" s="37">
        <v>236118.97438735649</v>
      </c>
      <c r="N1291" s="37">
        <v>236118.97438735649</v>
      </c>
      <c r="O1291" s="37">
        <v>0</v>
      </c>
      <c r="P1291" s="37">
        <v>0</v>
      </c>
      <c r="Q1291" s="37">
        <v>0</v>
      </c>
      <c r="R1291" s="37">
        <v>0</v>
      </c>
      <c r="S1291" s="37">
        <v>0</v>
      </c>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846220.37438735645</v>
      </c>
      <c r="M1331" s="8">
        <f>SUM(M1244:M1330)</f>
        <v>846220.37438735645</v>
      </c>
      <c r="N1331" s="11">
        <f>SUM(N1239:N1330)</f>
        <v>846220.37438735645</v>
      </c>
      <c r="O1331" s="11">
        <f>SUM(O1239:O1330)</f>
        <v>610101.39999999991</v>
      </c>
      <c r="P1331" s="11">
        <f>SUM(P1239:P1330)</f>
        <v>610101.39999999991</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v>157697.75775000002</v>
      </c>
      <c r="M1724" s="37">
        <v>157697.75775000002</v>
      </c>
      <c r="N1724" s="37">
        <v>157697.75775000002</v>
      </c>
      <c r="O1724" s="37">
        <v>157697.75775000002</v>
      </c>
      <c r="P1724" s="37">
        <v>157697.75775000002</v>
      </c>
      <c r="Q1724" s="37">
        <v>157697.75775000002</v>
      </c>
      <c r="R1724" s="37">
        <v>157697.75775000002</v>
      </c>
      <c r="S1724" s="37">
        <v>157697.75775000002</v>
      </c>
    </row>
    <row r="1725" spans="1:19">
      <c r="B1725" s="6">
        <v>2010</v>
      </c>
      <c r="C1725" s="36"/>
      <c r="D1725" s="36"/>
      <c r="E1725" s="36"/>
      <c r="F1725" s="36"/>
      <c r="G1725" s="37"/>
      <c r="H1725" s="37"/>
      <c r="I1725" s="37"/>
      <c r="J1725" s="37"/>
      <c r="K1725" s="37"/>
      <c r="L1725" s="37">
        <v>60786.47262</v>
      </c>
      <c r="M1725" s="37">
        <v>60786.47262</v>
      </c>
      <c r="N1725" s="37">
        <v>60786.47262</v>
      </c>
      <c r="O1725" s="37">
        <v>60472.663870000004</v>
      </c>
      <c r="P1725" s="37">
        <v>60472.663870000004</v>
      </c>
      <c r="Q1725" s="37">
        <v>60472.663870000004</v>
      </c>
      <c r="R1725" s="37">
        <v>60472.663870000004</v>
      </c>
      <c r="S1725" s="37">
        <v>60472.663870000004</v>
      </c>
    </row>
    <row r="1726" spans="1:19">
      <c r="B1726" s="6">
        <v>2009</v>
      </c>
      <c r="C1726" s="36"/>
      <c r="D1726" s="36"/>
      <c r="E1726" s="36"/>
      <c r="F1726" s="37"/>
      <c r="G1726" s="37"/>
      <c r="H1726" s="37"/>
      <c r="I1726" s="37"/>
      <c r="J1726" s="37"/>
      <c r="K1726" s="37"/>
      <c r="L1726" s="37">
        <v>55677.037250000008</v>
      </c>
      <c r="M1726" s="37">
        <v>55677.037250000008</v>
      </c>
      <c r="N1726" s="37">
        <v>55677.037250000008</v>
      </c>
      <c r="O1726" s="37">
        <v>55677.037250000008</v>
      </c>
      <c r="P1726" s="37">
        <v>55677.037250000008</v>
      </c>
      <c r="Q1726" s="37">
        <v>55677.037250000008</v>
      </c>
      <c r="R1726" s="37">
        <v>55677.037250000008</v>
      </c>
      <c r="S1726" s="37">
        <v>55677.037250000008</v>
      </c>
    </row>
    <row r="1727" spans="1:19">
      <c r="B1727" s="6">
        <v>2008</v>
      </c>
      <c r="C1727" s="36"/>
      <c r="D1727" s="36"/>
      <c r="E1727" s="37"/>
      <c r="F1727" s="37"/>
      <c r="G1727" s="37"/>
      <c r="H1727" s="37"/>
      <c r="I1727" s="37"/>
      <c r="J1727" s="37"/>
      <c r="K1727" s="37"/>
      <c r="L1727" s="37">
        <v>90926.388749999984</v>
      </c>
      <c r="M1727" s="37">
        <v>90926.388749999984</v>
      </c>
      <c r="N1727" s="37">
        <v>90926.388749999984</v>
      </c>
      <c r="O1727" s="37">
        <v>90926.388749999984</v>
      </c>
      <c r="P1727" s="37">
        <v>90926.388749999984</v>
      </c>
      <c r="Q1727" s="37">
        <v>90926.388749999984</v>
      </c>
      <c r="R1727" s="37">
        <v>90926.388749999984</v>
      </c>
      <c r="S1727" s="37">
        <v>90926.388749999984</v>
      </c>
    </row>
    <row r="1728" spans="1:19">
      <c r="B1728" s="6">
        <v>2007</v>
      </c>
      <c r="C1728" s="36"/>
      <c r="D1728" s="37"/>
      <c r="E1728" s="37"/>
      <c r="F1728" s="37"/>
      <c r="G1728" s="37"/>
      <c r="H1728" s="37"/>
      <c r="I1728" s="37"/>
      <c r="J1728" s="37"/>
      <c r="K1728" s="37"/>
      <c r="L1728" s="37">
        <v>51226.876499999991</v>
      </c>
      <c r="M1728" s="37">
        <v>51226.876499999991</v>
      </c>
      <c r="N1728" s="37">
        <v>51226.876499999991</v>
      </c>
      <c r="O1728" s="37">
        <v>51226.876499999991</v>
      </c>
      <c r="P1728" s="37">
        <v>51226.876499999991</v>
      </c>
      <c r="Q1728" s="37">
        <v>51226.876499999991</v>
      </c>
      <c r="R1728" s="37">
        <v>51226.876499999991</v>
      </c>
      <c r="S1728" s="37">
        <v>51226.876499999991</v>
      </c>
    </row>
    <row r="1729" spans="2:19">
      <c r="B1729" s="6">
        <v>2006</v>
      </c>
      <c r="C1729" s="37"/>
      <c r="D1729" s="37"/>
      <c r="E1729" s="37"/>
      <c r="F1729" s="37"/>
      <c r="G1729" s="37"/>
      <c r="H1729" s="37"/>
      <c r="I1729" s="37"/>
      <c r="J1729" s="37"/>
      <c r="K1729" s="37"/>
      <c r="L1729" s="37">
        <v>67310.251079999973</v>
      </c>
      <c r="M1729" s="37">
        <v>67310.251079999973</v>
      </c>
      <c r="N1729" s="37">
        <v>67310.251079999973</v>
      </c>
      <c r="O1729" s="37">
        <v>67310.251079999973</v>
      </c>
      <c r="P1729" s="37">
        <v>67310.251079999973</v>
      </c>
      <c r="Q1729" s="37">
        <v>67310.251079999973</v>
      </c>
      <c r="R1729" s="37">
        <v>66308.171999999977</v>
      </c>
      <c r="S1729" s="37">
        <v>66308.171999999977</v>
      </c>
    </row>
    <row r="1730" spans="2:19">
      <c r="B1730" s="6">
        <v>2005</v>
      </c>
      <c r="C1730" s="37"/>
      <c r="D1730" s="37"/>
      <c r="E1730" s="37"/>
      <c r="F1730" s="37"/>
      <c r="G1730" s="37"/>
      <c r="H1730" s="37"/>
      <c r="I1730" s="37"/>
      <c r="J1730" s="37"/>
      <c r="K1730" s="37"/>
      <c r="L1730" s="37">
        <v>67411.523140000005</v>
      </c>
      <c r="M1730" s="37">
        <v>67411.523140000005</v>
      </c>
      <c r="N1730" s="37">
        <v>67411.523140000005</v>
      </c>
      <c r="O1730" s="37">
        <v>67411.523140000005</v>
      </c>
      <c r="P1730" s="37">
        <v>67411.523140000005</v>
      </c>
      <c r="Q1730" s="37">
        <v>67411.523140000005</v>
      </c>
      <c r="R1730" s="37">
        <v>66107.134749999997</v>
      </c>
      <c r="S1730" s="37">
        <v>66107.134749999997</v>
      </c>
    </row>
    <row r="1731" spans="2:19">
      <c r="B1731" s="6">
        <v>2004</v>
      </c>
      <c r="C1731" s="37"/>
      <c r="D1731" s="37"/>
      <c r="E1731" s="37"/>
      <c r="F1731" s="37"/>
      <c r="G1731" s="37"/>
      <c r="H1731" s="37"/>
      <c r="I1731" s="37"/>
      <c r="J1731" s="37"/>
      <c r="K1731" s="37"/>
      <c r="L1731" s="37">
        <v>49487.582000000002</v>
      </c>
      <c r="M1731" s="37">
        <v>49487.582000000002</v>
      </c>
      <c r="N1731" s="37">
        <v>49487.582000000002</v>
      </c>
      <c r="O1731" s="37">
        <v>49487.582000000002</v>
      </c>
      <c r="P1731" s="37">
        <v>49487.582000000002</v>
      </c>
      <c r="Q1731" s="37">
        <v>49487.582000000002</v>
      </c>
      <c r="R1731" s="37">
        <v>49487.582000000002</v>
      </c>
      <c r="S1731" s="37">
        <v>49487.582000000002</v>
      </c>
    </row>
    <row r="1732" spans="2:19">
      <c r="B1732" s="6">
        <v>2003</v>
      </c>
      <c r="C1732" s="37"/>
      <c r="D1732" s="37"/>
      <c r="E1732" s="37"/>
      <c r="F1732" s="37"/>
      <c r="G1732" s="37"/>
      <c r="H1732" s="37"/>
      <c r="I1732" s="37"/>
      <c r="J1732" s="37"/>
      <c r="K1732" s="37"/>
      <c r="L1732" s="37">
        <v>24889.718400000002</v>
      </c>
      <c r="M1732" s="37">
        <v>24889.718400000002</v>
      </c>
      <c r="N1732" s="37">
        <v>24889.718400000002</v>
      </c>
      <c r="O1732" s="37">
        <v>24889.718399999998</v>
      </c>
      <c r="P1732" s="37">
        <v>24889.718399999998</v>
      </c>
      <c r="Q1732" s="37">
        <v>24889.718399999998</v>
      </c>
      <c r="R1732" s="37">
        <v>24889.718399999998</v>
      </c>
      <c r="S1732" s="37">
        <v>24889.718399999998</v>
      </c>
    </row>
    <row r="1733" spans="2:19">
      <c r="B1733" s="6">
        <v>2002</v>
      </c>
      <c r="C1733" s="37"/>
      <c r="D1733" s="37"/>
      <c r="E1733" s="37"/>
      <c r="F1733" s="37"/>
      <c r="G1733" s="37"/>
      <c r="H1733" s="37"/>
      <c r="I1733" s="37"/>
      <c r="J1733" s="37"/>
      <c r="K1733" s="37"/>
      <c r="L1733" s="37">
        <v>168413.448</v>
      </c>
      <c r="M1733" s="37">
        <v>168413.448</v>
      </c>
      <c r="N1733" s="37">
        <v>168413.448</v>
      </c>
      <c r="O1733" s="37">
        <v>168413.448</v>
      </c>
      <c r="P1733" s="37">
        <v>168413.448</v>
      </c>
      <c r="Q1733" s="37">
        <v>168413.448</v>
      </c>
      <c r="R1733" s="37">
        <v>164104.33784000002</v>
      </c>
      <c r="S1733" s="37">
        <v>164104.33784000002</v>
      </c>
    </row>
    <row r="1734" spans="2:19">
      <c r="B1734" s="6">
        <v>2001</v>
      </c>
      <c r="C1734" s="37"/>
      <c r="D1734" s="37"/>
      <c r="E1734" s="37"/>
      <c r="F1734" s="37"/>
      <c r="G1734" s="37"/>
      <c r="H1734" s="37"/>
      <c r="I1734" s="37"/>
      <c r="J1734" s="37"/>
      <c r="K1734" s="37"/>
      <c r="L1734" s="37">
        <v>102066.57674999999</v>
      </c>
      <c r="M1734" s="37">
        <v>102066.57674999999</v>
      </c>
      <c r="N1734" s="37">
        <v>102066.57674999999</v>
      </c>
      <c r="O1734" s="37">
        <v>102066.57674999999</v>
      </c>
      <c r="P1734" s="37">
        <v>102066.57674999999</v>
      </c>
      <c r="Q1734" s="37">
        <v>102066.57674999999</v>
      </c>
      <c r="R1734" s="37">
        <v>102066.57674999999</v>
      </c>
      <c r="S1734" s="37">
        <v>102066.57674999999</v>
      </c>
    </row>
    <row r="1735" spans="2:19">
      <c r="B1735" s="6">
        <v>2000</v>
      </c>
      <c r="C1735" s="37"/>
      <c r="D1735" s="37"/>
      <c r="E1735" s="37"/>
      <c r="F1735" s="37"/>
      <c r="G1735" s="37"/>
      <c r="H1735" s="37"/>
      <c r="I1735" s="37"/>
      <c r="J1735" s="37"/>
      <c r="K1735" s="37"/>
      <c r="L1735" s="37">
        <v>42169.036170000007</v>
      </c>
      <c r="M1735" s="37">
        <v>42169.036170000007</v>
      </c>
      <c r="N1735" s="37">
        <v>42169.036170000007</v>
      </c>
      <c r="O1735" s="37">
        <v>42169.036170000007</v>
      </c>
      <c r="P1735" s="37">
        <v>42169.036170000007</v>
      </c>
      <c r="Q1735" s="37">
        <v>42169.036170000007</v>
      </c>
      <c r="R1735" s="37">
        <v>40894.316250000003</v>
      </c>
      <c r="S1735" s="37">
        <v>40894.316250000003</v>
      </c>
    </row>
    <row r="1736" spans="2:19">
      <c r="B1736" s="6">
        <v>1999</v>
      </c>
      <c r="C1736" s="37"/>
      <c r="D1736" s="37"/>
      <c r="E1736" s="37"/>
      <c r="F1736" s="37"/>
      <c r="G1736" s="37"/>
      <c r="H1736" s="37"/>
      <c r="I1736" s="37"/>
      <c r="J1736" s="37"/>
      <c r="K1736" s="37"/>
      <c r="L1736" s="37">
        <v>21539.159249999997</v>
      </c>
      <c r="M1736" s="37">
        <v>21539.159249999997</v>
      </c>
      <c r="N1736" s="37">
        <v>21539.159249999997</v>
      </c>
      <c r="O1736" s="37">
        <v>21539.159249999997</v>
      </c>
      <c r="P1736" s="37">
        <v>21539.159249999997</v>
      </c>
      <c r="Q1736" s="37">
        <v>21539.159249999997</v>
      </c>
      <c r="R1736" s="37">
        <v>18698.551499999998</v>
      </c>
      <c r="S1736" s="37">
        <v>18698.551499999998</v>
      </c>
    </row>
    <row r="1737" spans="2:19">
      <c r="B1737" s="6">
        <v>1998</v>
      </c>
      <c r="C1737" s="37"/>
      <c r="D1737" s="37"/>
      <c r="E1737" s="37"/>
      <c r="F1737" s="37"/>
      <c r="G1737" s="37"/>
      <c r="H1737" s="37"/>
      <c r="I1737" s="37"/>
      <c r="J1737" s="37"/>
      <c r="K1737" s="37"/>
      <c r="L1737" s="37">
        <v>40970.435800000007</v>
      </c>
      <c r="M1737" s="37">
        <v>40970.435800000007</v>
      </c>
      <c r="N1737" s="37">
        <v>40970.435800000007</v>
      </c>
      <c r="O1737" s="37">
        <v>40970.435800000007</v>
      </c>
      <c r="P1737" s="37">
        <v>40970.435800000007</v>
      </c>
      <c r="Q1737" s="37">
        <v>40970.435800000007</v>
      </c>
      <c r="R1737" s="37">
        <v>9299.1673699999992</v>
      </c>
      <c r="S1737" s="37">
        <v>9299.1673699999992</v>
      </c>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v>11001.02075</v>
      </c>
      <c r="M1739" s="37">
        <v>11001.02075</v>
      </c>
      <c r="N1739" s="37">
        <v>11001.02075</v>
      </c>
      <c r="O1739" s="37">
        <v>0</v>
      </c>
      <c r="P1739" s="37">
        <v>0</v>
      </c>
      <c r="Q1739" s="37">
        <v>0</v>
      </c>
      <c r="R1739" s="37">
        <v>0</v>
      </c>
      <c r="S1739" s="37">
        <v>0</v>
      </c>
    </row>
    <row r="1740" spans="2:19">
      <c r="B1740" s="6">
        <v>1995</v>
      </c>
      <c r="C1740" s="37"/>
      <c r="D1740" s="37"/>
      <c r="E1740" s="37"/>
      <c r="F1740" s="37"/>
      <c r="G1740" s="37"/>
      <c r="H1740" s="37"/>
      <c r="I1740" s="37"/>
      <c r="J1740" s="37"/>
      <c r="K1740" s="37"/>
      <c r="L1740" s="37">
        <v>3091.7174999999997</v>
      </c>
      <c r="M1740" s="37">
        <v>3091.7174999999997</v>
      </c>
      <c r="N1740" s="37">
        <v>3091.7174999999997</v>
      </c>
      <c r="O1740" s="37">
        <v>0</v>
      </c>
      <c r="P1740" s="37">
        <v>0</v>
      </c>
      <c r="Q1740" s="37">
        <v>0</v>
      </c>
      <c r="R1740" s="37">
        <v>0</v>
      </c>
      <c r="S1740" s="37">
        <v>0</v>
      </c>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1014665.0017100001</v>
      </c>
      <c r="M1806" s="8">
        <f>SUM(M1719:M1805)</f>
        <v>1014665.0017100001</v>
      </c>
      <c r="N1806" s="11">
        <f>SUM(N1714:N1805)</f>
        <v>1014665.0017100001</v>
      </c>
      <c r="O1806" s="11">
        <f>SUM(O1714:O1805)</f>
        <v>1000258.45471</v>
      </c>
      <c r="P1806" s="11">
        <f>SUM(P1714:P1805)</f>
        <v>1000258.45471</v>
      </c>
      <c r="Q1806" s="11">
        <f>SUM(Q1714:Q1805)</f>
        <v>1000258.45471</v>
      </c>
      <c r="R1806" s="11">
        <f>SUM(R1713:R1805)</f>
        <v>957856.28098000016</v>
      </c>
      <c r="S1806" s="11">
        <f>SUM(S1713:S1805)</f>
        <v>957856.28098000016</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651829.16</v>
      </c>
    </row>
    <row r="1904" spans="1:19">
      <c r="A1904" s="38"/>
      <c r="B1904" s="6">
        <v>2021</v>
      </c>
      <c r="C1904" s="36"/>
      <c r="D1904" s="36"/>
      <c r="E1904" s="36"/>
      <c r="F1904" s="36"/>
      <c r="G1904" s="36"/>
      <c r="H1904" s="36"/>
      <c r="I1904" s="36"/>
      <c r="J1904" s="36"/>
      <c r="K1904" s="36"/>
      <c r="L1904" s="36"/>
      <c r="M1904" s="36"/>
      <c r="N1904" s="36"/>
      <c r="O1904" s="36"/>
      <c r="P1904" s="36"/>
      <c r="Q1904" s="36"/>
      <c r="R1904" s="37">
        <v>201840.03999999998</v>
      </c>
      <c r="S1904" s="37">
        <v>201840.03999999998</v>
      </c>
    </row>
    <row r="1905" spans="1:19">
      <c r="B1905" s="6">
        <v>2020</v>
      </c>
      <c r="C1905" s="36"/>
      <c r="D1905" s="36"/>
      <c r="E1905" s="36"/>
      <c r="F1905" s="36"/>
      <c r="G1905" s="36"/>
      <c r="H1905" s="36"/>
      <c r="I1905" s="36"/>
      <c r="J1905" s="36"/>
      <c r="K1905" s="36"/>
      <c r="L1905" s="36"/>
      <c r="M1905" s="36"/>
      <c r="N1905" s="36"/>
      <c r="O1905" s="36"/>
      <c r="P1905" s="36"/>
      <c r="Q1905" s="37">
        <v>200886.11</v>
      </c>
      <c r="R1905" s="37">
        <v>200886.11</v>
      </c>
      <c r="S1905" s="37">
        <v>200886.11</v>
      </c>
    </row>
    <row r="1906" spans="1:19">
      <c r="A1906" s="40"/>
      <c r="B1906" s="6">
        <v>2019</v>
      </c>
      <c r="C1906" s="36"/>
      <c r="D1906" s="36"/>
      <c r="E1906" s="36"/>
      <c r="F1906" s="36"/>
      <c r="G1906" s="36"/>
      <c r="H1906" s="36"/>
      <c r="I1906" s="36"/>
      <c r="J1906" s="36"/>
      <c r="K1906" s="36"/>
      <c r="L1906" s="36"/>
      <c r="M1906" s="36"/>
      <c r="N1906" s="36"/>
      <c r="O1906" s="36"/>
      <c r="P1906" s="37">
        <v>791780.72</v>
      </c>
      <c r="Q1906" s="37">
        <v>791780.72</v>
      </c>
      <c r="R1906" s="37">
        <v>791780.72</v>
      </c>
      <c r="S1906" s="37">
        <v>791780.72</v>
      </c>
    </row>
    <row r="1907" spans="1:19">
      <c r="A1907" s="40"/>
      <c r="B1907" s="6">
        <v>2018</v>
      </c>
      <c r="C1907" s="36"/>
      <c r="D1907" s="36"/>
      <c r="E1907" s="36"/>
      <c r="F1907" s="36"/>
      <c r="G1907" s="36"/>
      <c r="H1907" s="36"/>
      <c r="I1907" s="36"/>
      <c r="J1907" s="36"/>
      <c r="K1907" s="36"/>
      <c r="L1907" s="36"/>
      <c r="M1907" s="36"/>
      <c r="N1907" s="36"/>
      <c r="O1907" s="37">
        <v>95732.080000000016</v>
      </c>
      <c r="P1907" s="37">
        <v>95732.080000000016</v>
      </c>
      <c r="Q1907" s="37">
        <v>95732.080000000016</v>
      </c>
      <c r="R1907" s="37">
        <v>95732.080000000016</v>
      </c>
      <c r="S1907" s="37">
        <v>95732.080000000016</v>
      </c>
    </row>
    <row r="1908" spans="1:19">
      <c r="A1908" s="40"/>
      <c r="B1908" s="6">
        <v>2017</v>
      </c>
      <c r="C1908" s="36"/>
      <c r="D1908" s="36"/>
      <c r="E1908" s="36"/>
      <c r="F1908" s="36"/>
      <c r="G1908" s="36"/>
      <c r="H1908" s="36"/>
      <c r="I1908" s="36"/>
      <c r="J1908" s="36"/>
      <c r="K1908" s="36"/>
      <c r="L1908" s="36"/>
      <c r="M1908" s="36"/>
      <c r="N1908" s="37">
        <v>92405.36</v>
      </c>
      <c r="O1908" s="37">
        <v>92405.36</v>
      </c>
      <c r="P1908" s="37">
        <v>92405.36</v>
      </c>
      <c r="Q1908" s="37">
        <v>92405.36</v>
      </c>
      <c r="R1908" s="37">
        <v>92405.36</v>
      </c>
      <c r="S1908" s="37">
        <v>92405.36</v>
      </c>
    </row>
    <row r="1909" spans="1:19">
      <c r="B1909" s="6">
        <v>2016</v>
      </c>
      <c r="C1909" s="36"/>
      <c r="D1909" s="36"/>
      <c r="E1909" s="36"/>
      <c r="F1909" s="36"/>
      <c r="G1909" s="36"/>
      <c r="H1909" s="36"/>
      <c r="I1909" s="36"/>
      <c r="J1909" s="36"/>
      <c r="K1909" s="36"/>
      <c r="L1909" s="36"/>
      <c r="M1909" s="37">
        <v>369208.2</v>
      </c>
      <c r="N1909" s="37">
        <v>369208.2</v>
      </c>
      <c r="O1909" s="37">
        <v>369208.2</v>
      </c>
      <c r="P1909" s="37">
        <v>369208.2</v>
      </c>
      <c r="Q1909" s="37">
        <v>369208.2</v>
      </c>
      <c r="R1909" s="37">
        <v>369208.2</v>
      </c>
      <c r="S1909" s="37">
        <v>369208.2</v>
      </c>
    </row>
    <row r="1910" spans="1:19">
      <c r="B1910" s="6">
        <v>2015</v>
      </c>
      <c r="C1910" s="36"/>
      <c r="D1910" s="36"/>
      <c r="E1910" s="36"/>
      <c r="F1910" s="36"/>
      <c r="G1910" s="36"/>
      <c r="H1910" s="36"/>
      <c r="I1910" s="36"/>
      <c r="J1910" s="36"/>
      <c r="K1910" s="36"/>
      <c r="L1910" s="37">
        <v>860380.89</v>
      </c>
      <c r="M1910" s="37">
        <v>860380.89</v>
      </c>
      <c r="N1910" s="37">
        <v>860380.89</v>
      </c>
      <c r="O1910" s="37">
        <v>601983.63</v>
      </c>
      <c r="P1910" s="37">
        <v>601983.63</v>
      </c>
      <c r="Q1910" s="37">
        <v>601983.63</v>
      </c>
      <c r="R1910" s="37">
        <v>601983.63</v>
      </c>
      <c r="S1910" s="37">
        <v>601983.63</v>
      </c>
    </row>
    <row r="1911" spans="1:19">
      <c r="B1911" s="6">
        <v>2014</v>
      </c>
      <c r="C1911" s="36"/>
      <c r="D1911" s="36"/>
      <c r="E1911" s="36"/>
      <c r="F1911" s="36"/>
      <c r="G1911" s="36"/>
      <c r="H1911" s="36"/>
      <c r="I1911" s="36"/>
      <c r="J1911" s="36"/>
      <c r="K1911" s="37"/>
      <c r="L1911" s="37">
        <v>38171.56</v>
      </c>
      <c r="M1911" s="37">
        <v>38171.56</v>
      </c>
      <c r="N1911" s="37">
        <v>38171.56</v>
      </c>
      <c r="O1911" s="37">
        <v>38171.56</v>
      </c>
      <c r="P1911" s="37">
        <v>38171.56</v>
      </c>
      <c r="Q1911" s="37">
        <v>38171.56</v>
      </c>
      <c r="R1911" s="37">
        <v>38171.56</v>
      </c>
      <c r="S1911" s="37">
        <v>38171.56</v>
      </c>
    </row>
    <row r="1912" spans="1:19">
      <c r="B1912" s="6">
        <v>2013</v>
      </c>
      <c r="C1912" s="36"/>
      <c r="D1912" s="36"/>
      <c r="E1912" s="36"/>
      <c r="F1912" s="36"/>
      <c r="G1912" s="36"/>
      <c r="H1912" s="36"/>
      <c r="I1912" s="36"/>
      <c r="J1912" s="37"/>
      <c r="K1912" s="37"/>
      <c r="L1912" s="37">
        <v>38922.5</v>
      </c>
      <c r="M1912" s="37">
        <v>38922.5</v>
      </c>
      <c r="N1912" s="37">
        <v>38922.5</v>
      </c>
      <c r="O1912" s="37">
        <v>38922.5</v>
      </c>
      <c r="P1912" s="37">
        <v>38922.5</v>
      </c>
      <c r="Q1912" s="37">
        <v>38922.5</v>
      </c>
      <c r="R1912" s="37">
        <v>38922.5</v>
      </c>
      <c r="S1912" s="37">
        <v>38922.5</v>
      </c>
    </row>
    <row r="1913" spans="1:19">
      <c r="B1913" s="6">
        <v>2012</v>
      </c>
      <c r="C1913" s="36"/>
      <c r="D1913" s="36"/>
      <c r="E1913" s="36"/>
      <c r="F1913" s="36"/>
      <c r="G1913" s="36"/>
      <c r="H1913" s="36"/>
      <c r="I1913" s="37"/>
      <c r="J1913" s="37"/>
      <c r="K1913" s="37"/>
      <c r="L1913" s="37">
        <v>2276769.6800000002</v>
      </c>
      <c r="M1913" s="37">
        <v>2276769.6800000002</v>
      </c>
      <c r="N1913" s="37">
        <v>2276769.6800000002</v>
      </c>
      <c r="O1913" s="37">
        <v>1939067.41</v>
      </c>
      <c r="P1913" s="37">
        <v>1939067.41</v>
      </c>
      <c r="Q1913" s="37">
        <v>1939067.41</v>
      </c>
      <c r="R1913" s="37">
        <v>1939067.41</v>
      </c>
      <c r="S1913" s="37">
        <v>1939067.41</v>
      </c>
    </row>
    <row r="1914" spans="1:19">
      <c r="B1914" s="6">
        <v>2011</v>
      </c>
      <c r="C1914" s="36"/>
      <c r="D1914" s="36"/>
      <c r="E1914" s="36"/>
      <c r="F1914" s="36"/>
      <c r="G1914" s="36"/>
      <c r="H1914" s="37"/>
      <c r="I1914" s="37"/>
      <c r="J1914" s="37"/>
      <c r="K1914" s="37"/>
      <c r="L1914" s="37">
        <v>38370.35</v>
      </c>
      <c r="M1914" s="37">
        <v>38370.35</v>
      </c>
      <c r="N1914" s="37">
        <v>38370.35</v>
      </c>
      <c r="O1914" s="37">
        <v>38370.35</v>
      </c>
      <c r="P1914" s="37">
        <v>38370.35</v>
      </c>
      <c r="Q1914" s="37">
        <v>38370.35</v>
      </c>
      <c r="R1914" s="37">
        <v>38370.35</v>
      </c>
      <c r="S1914" s="37">
        <v>38370.35</v>
      </c>
    </row>
    <row r="1915" spans="1:19">
      <c r="B1915" s="6">
        <v>2010</v>
      </c>
      <c r="C1915" s="36"/>
      <c r="D1915" s="36"/>
      <c r="E1915" s="36"/>
      <c r="F1915" s="36"/>
      <c r="G1915" s="37"/>
      <c r="H1915" s="37"/>
      <c r="I1915" s="37"/>
      <c r="J1915" s="37"/>
      <c r="K1915" s="37"/>
      <c r="L1915" s="37">
        <v>16699.8</v>
      </c>
      <c r="M1915" s="37">
        <v>16699.8</v>
      </c>
      <c r="N1915" s="37">
        <v>16699.8</v>
      </c>
      <c r="O1915" s="37">
        <v>16699.8</v>
      </c>
      <c r="P1915" s="37">
        <v>16699.8</v>
      </c>
      <c r="Q1915" s="37">
        <v>16699.8</v>
      </c>
      <c r="R1915" s="37">
        <v>16699.8</v>
      </c>
      <c r="S1915" s="37">
        <v>16699.8</v>
      </c>
    </row>
    <row r="1916" spans="1:19">
      <c r="B1916" s="6">
        <v>2009</v>
      </c>
      <c r="C1916" s="36"/>
      <c r="D1916" s="36"/>
      <c r="E1916" s="36"/>
      <c r="F1916" s="37"/>
      <c r="G1916" s="37"/>
      <c r="H1916" s="37"/>
      <c r="I1916" s="37"/>
      <c r="J1916" s="37"/>
      <c r="K1916" s="37"/>
      <c r="L1916" s="37">
        <v>73016.399999999994</v>
      </c>
      <c r="M1916" s="37">
        <v>73016.399999999994</v>
      </c>
      <c r="N1916" s="37">
        <v>73016.399999999994</v>
      </c>
      <c r="O1916" s="37">
        <v>73016.399999999994</v>
      </c>
      <c r="P1916" s="37">
        <v>73016.399999999994</v>
      </c>
      <c r="Q1916" s="37">
        <v>73016.399999999994</v>
      </c>
      <c r="R1916" s="37">
        <v>73016.399999999994</v>
      </c>
      <c r="S1916" s="37">
        <v>73016.399999999994</v>
      </c>
    </row>
    <row r="1917" spans="1:19">
      <c r="B1917" s="6">
        <v>2008</v>
      </c>
      <c r="C1917" s="36"/>
      <c r="D1917" s="36"/>
      <c r="E1917" s="37"/>
      <c r="F1917" s="37"/>
      <c r="G1917" s="37"/>
      <c r="H1917" s="37"/>
      <c r="I1917" s="37"/>
      <c r="J1917" s="37"/>
      <c r="K1917" s="37"/>
      <c r="L1917" s="37">
        <v>377906.73</v>
      </c>
      <c r="M1917" s="37">
        <v>377906.73</v>
      </c>
      <c r="N1917" s="37">
        <v>377906.73</v>
      </c>
      <c r="O1917" s="37">
        <f>334995.39+151345.06</f>
        <v>486340.45</v>
      </c>
      <c r="P1917" s="37">
        <v>486340.45</v>
      </c>
      <c r="Q1917" s="37">
        <v>486340.45</v>
      </c>
      <c r="R1917" s="37">
        <v>486340.45</v>
      </c>
      <c r="S1917" s="37">
        <v>486340.45</v>
      </c>
    </row>
    <row r="1918" spans="1:19">
      <c r="B1918" s="6">
        <v>2007</v>
      </c>
      <c r="C1918" s="36"/>
      <c r="D1918" s="37"/>
      <c r="E1918" s="37"/>
      <c r="F1918" s="37"/>
      <c r="G1918" s="37"/>
      <c r="H1918" s="37"/>
      <c r="I1918" s="37"/>
      <c r="J1918" s="37"/>
      <c r="K1918" s="37"/>
      <c r="L1918" s="37">
        <v>240117.71</v>
      </c>
      <c r="M1918" s="37">
        <v>240117.71</v>
      </c>
      <c r="N1918" s="37">
        <v>240117.71</v>
      </c>
      <c r="O1918" s="37">
        <f>313380.05+30199.95</f>
        <v>343580</v>
      </c>
      <c r="P1918" s="37">
        <v>343580</v>
      </c>
      <c r="Q1918" s="37">
        <v>343580</v>
      </c>
      <c r="R1918" s="37">
        <v>343580</v>
      </c>
      <c r="S1918" s="37">
        <v>343580</v>
      </c>
    </row>
    <row r="1919" spans="1:19">
      <c r="B1919" s="6">
        <v>2006</v>
      </c>
      <c r="C1919" s="37"/>
      <c r="D1919" s="37"/>
      <c r="E1919" s="37"/>
      <c r="F1919" s="37"/>
      <c r="G1919" s="37"/>
      <c r="H1919" s="37"/>
      <c r="I1919" s="37"/>
      <c r="J1919" s="37"/>
      <c r="K1919" s="37"/>
      <c r="L1919" s="37">
        <v>208434.91</v>
      </c>
      <c r="M1919" s="37">
        <v>208434.91</v>
      </c>
      <c r="N1919" s="37">
        <v>208434.91</v>
      </c>
      <c r="O1919" s="37">
        <v>208434.91</v>
      </c>
      <c r="P1919" s="37">
        <v>208434.91</v>
      </c>
      <c r="Q1919" s="37">
        <v>208434.91</v>
      </c>
      <c r="R1919" s="37">
        <v>208434.91</v>
      </c>
      <c r="S1919" s="37">
        <v>208434.91</v>
      </c>
    </row>
    <row r="1920" spans="1:19">
      <c r="B1920" s="6">
        <v>2005</v>
      </c>
      <c r="C1920" s="37"/>
      <c r="D1920" s="37"/>
      <c r="E1920" s="37"/>
      <c r="F1920" s="37"/>
      <c r="G1920" s="37"/>
      <c r="H1920" s="37"/>
      <c r="I1920" s="37"/>
      <c r="J1920" s="37"/>
      <c r="K1920" s="37"/>
      <c r="L1920" s="37">
        <v>119146.68</v>
      </c>
      <c r="M1920" s="37">
        <v>119146.68</v>
      </c>
      <c r="N1920" s="37">
        <v>119146.68</v>
      </c>
      <c r="O1920" s="37">
        <v>119146.68</v>
      </c>
      <c r="P1920" s="37">
        <v>119146.68</v>
      </c>
      <c r="Q1920" s="37">
        <v>119146.68</v>
      </c>
      <c r="R1920" s="37">
        <v>119146.68</v>
      </c>
      <c r="S1920" s="37">
        <v>119146.68</v>
      </c>
    </row>
    <row r="1921" spans="2:19">
      <c r="B1921" s="6">
        <v>2004</v>
      </c>
      <c r="C1921" s="37"/>
      <c r="D1921" s="37"/>
      <c r="E1921" s="37"/>
      <c r="F1921" s="37"/>
      <c r="G1921" s="37"/>
      <c r="H1921" s="37"/>
      <c r="I1921" s="37"/>
      <c r="J1921" s="37"/>
      <c r="K1921" s="37"/>
      <c r="L1921" s="37">
        <v>74984.59</v>
      </c>
      <c r="M1921" s="37">
        <v>74984.59</v>
      </c>
      <c r="N1921" s="37">
        <v>74984.59</v>
      </c>
      <c r="O1921" s="37">
        <v>74984.59</v>
      </c>
      <c r="P1921" s="37">
        <v>74984.59</v>
      </c>
      <c r="Q1921" s="37">
        <v>74984.59</v>
      </c>
      <c r="R1921" s="37">
        <v>74984.59</v>
      </c>
      <c r="S1921" s="37">
        <v>74984.59</v>
      </c>
    </row>
    <row r="1922" spans="2:19">
      <c r="B1922" s="6">
        <v>2003</v>
      </c>
      <c r="C1922" s="37"/>
      <c r="D1922" s="37"/>
      <c r="E1922" s="37"/>
      <c r="F1922" s="37"/>
      <c r="G1922" s="37"/>
      <c r="H1922" s="37"/>
      <c r="I1922" s="37"/>
      <c r="J1922" s="37"/>
      <c r="K1922" s="37"/>
      <c r="L1922" s="37">
        <v>81528.2</v>
      </c>
      <c r="M1922" s="37">
        <v>81528.2</v>
      </c>
      <c r="N1922" s="37">
        <v>81528.2</v>
      </c>
      <c r="O1922" s="37">
        <v>81528.2</v>
      </c>
      <c r="P1922" s="37">
        <v>81528.2</v>
      </c>
      <c r="Q1922" s="37">
        <v>81528.2</v>
      </c>
      <c r="R1922" s="37">
        <v>81528.2</v>
      </c>
      <c r="S1922" s="37">
        <v>81528.2</v>
      </c>
    </row>
    <row r="1923" spans="2:19">
      <c r="B1923" s="6">
        <v>2002</v>
      </c>
      <c r="C1923" s="37"/>
      <c r="D1923" s="37"/>
      <c r="E1923" s="37"/>
      <c r="F1923" s="37"/>
      <c r="G1923" s="37"/>
      <c r="H1923" s="37"/>
      <c r="I1923" s="37"/>
      <c r="J1923" s="37"/>
      <c r="K1923" s="37"/>
      <c r="L1923" s="37">
        <v>116697.43</v>
      </c>
      <c r="M1923" s="37">
        <v>116697.43</v>
      </c>
      <c r="N1923" s="37">
        <v>116697.43</v>
      </c>
      <c r="O1923" s="37">
        <v>116697.43</v>
      </c>
      <c r="P1923" s="37">
        <v>116697.43</v>
      </c>
      <c r="Q1923" s="37">
        <v>116697.43</v>
      </c>
      <c r="R1923" s="37">
        <v>116697.43</v>
      </c>
      <c r="S1923" s="37">
        <v>116697.43</v>
      </c>
    </row>
    <row r="1924" spans="2:19">
      <c r="B1924" s="6">
        <v>2001</v>
      </c>
      <c r="C1924" s="37"/>
      <c r="D1924" s="37"/>
      <c r="E1924" s="37"/>
      <c r="F1924" s="37"/>
      <c r="G1924" s="37"/>
      <c r="H1924" s="37"/>
      <c r="I1924" s="37"/>
      <c r="J1924" s="37"/>
      <c r="K1924" s="37"/>
      <c r="L1924" s="37">
        <v>8578.23</v>
      </c>
      <c r="M1924" s="37">
        <v>8578.23</v>
      </c>
      <c r="N1924" s="37">
        <v>8578.23</v>
      </c>
      <c r="O1924" s="37">
        <v>8578.23</v>
      </c>
      <c r="P1924" s="37">
        <v>8578.23</v>
      </c>
      <c r="Q1924" s="37">
        <v>8578.23</v>
      </c>
      <c r="R1924" s="37">
        <v>8578.23</v>
      </c>
      <c r="S1924" s="37">
        <v>8578.23</v>
      </c>
    </row>
    <row r="1925" spans="2:19">
      <c r="B1925" s="6">
        <v>2000</v>
      </c>
      <c r="C1925" s="37"/>
      <c r="D1925" s="37"/>
      <c r="E1925" s="37"/>
      <c r="F1925" s="37"/>
      <c r="G1925" s="37"/>
      <c r="H1925" s="37"/>
      <c r="I1925" s="37"/>
      <c r="J1925" s="37"/>
      <c r="K1925" s="37"/>
      <c r="L1925" s="37">
        <v>147181.37</v>
      </c>
      <c r="M1925" s="37">
        <v>147181.37</v>
      </c>
      <c r="N1925" s="37">
        <v>147181.37</v>
      </c>
      <c r="O1925" s="37">
        <v>147181.37</v>
      </c>
      <c r="P1925" s="37">
        <v>147181.37</v>
      </c>
      <c r="Q1925" s="37">
        <v>147181.37</v>
      </c>
      <c r="R1925" s="37">
        <v>147181.37</v>
      </c>
      <c r="S1925" s="37">
        <v>147181.37</v>
      </c>
    </row>
    <row r="1926" spans="2:19">
      <c r="B1926" s="6">
        <v>1999</v>
      </c>
      <c r="C1926" s="37"/>
      <c r="D1926" s="37"/>
      <c r="E1926" s="37"/>
      <c r="F1926" s="37"/>
      <c r="G1926" s="37"/>
      <c r="H1926" s="37"/>
      <c r="I1926" s="37"/>
      <c r="J1926" s="37"/>
      <c r="K1926" s="37"/>
      <c r="L1926" s="37">
        <v>149497.66</v>
      </c>
      <c r="M1926" s="37">
        <v>149497.66</v>
      </c>
      <c r="N1926" s="37">
        <v>149497.66</v>
      </c>
      <c r="O1926" s="37">
        <v>149497.66</v>
      </c>
      <c r="P1926" s="37">
        <v>149497.66</v>
      </c>
      <c r="Q1926" s="37">
        <v>149497.66</v>
      </c>
      <c r="R1926" s="37">
        <v>149497.66</v>
      </c>
      <c r="S1926" s="37">
        <v>149497.66</v>
      </c>
    </row>
    <row r="1927" spans="2:19">
      <c r="B1927" s="6">
        <v>1998</v>
      </c>
      <c r="C1927" s="37"/>
      <c r="D1927" s="37"/>
      <c r="E1927" s="37"/>
      <c r="F1927" s="37"/>
      <c r="G1927" s="37"/>
      <c r="H1927" s="37"/>
      <c r="I1927" s="37"/>
      <c r="J1927" s="37"/>
      <c r="K1927" s="37"/>
      <c r="L1927" s="37">
        <v>244500.87</v>
      </c>
      <c r="M1927" s="37">
        <v>244500.87</v>
      </c>
      <c r="N1927" s="37">
        <v>244500.87</v>
      </c>
      <c r="O1927" s="37">
        <v>244500.87</v>
      </c>
      <c r="P1927" s="37">
        <v>244500.87</v>
      </c>
      <c r="Q1927" s="37">
        <v>244500.87</v>
      </c>
      <c r="R1927" s="37">
        <v>244500.87</v>
      </c>
      <c r="S1927" s="37">
        <v>244500.87</v>
      </c>
    </row>
    <row r="1928" spans="2:19">
      <c r="B1928" s="6">
        <v>1997</v>
      </c>
      <c r="C1928" s="37"/>
      <c r="D1928" s="37"/>
      <c r="E1928" s="37"/>
      <c r="F1928" s="37"/>
      <c r="G1928" s="37"/>
      <c r="H1928" s="37"/>
      <c r="I1928" s="37"/>
      <c r="J1928" s="37"/>
      <c r="K1928" s="37"/>
      <c r="L1928" s="37">
        <v>286196.23</v>
      </c>
      <c r="M1928" s="37">
        <v>286196.23</v>
      </c>
      <c r="N1928" s="37">
        <v>286196.23</v>
      </c>
      <c r="O1928" s="37">
        <v>286196.23</v>
      </c>
      <c r="P1928" s="37">
        <v>286196.23</v>
      </c>
      <c r="Q1928" s="37">
        <v>286196.23</v>
      </c>
      <c r="R1928" s="37">
        <v>286196.23</v>
      </c>
      <c r="S1928" s="37">
        <v>286196.23</v>
      </c>
    </row>
    <row r="1929" spans="2:19">
      <c r="B1929" s="6">
        <v>1996</v>
      </c>
      <c r="C1929" s="37"/>
      <c r="D1929" s="37"/>
      <c r="E1929" s="37"/>
      <c r="F1929" s="37"/>
      <c r="G1929" s="37"/>
      <c r="H1929" s="37"/>
      <c r="I1929" s="37"/>
      <c r="J1929" s="37"/>
      <c r="K1929" s="37"/>
      <c r="L1929" s="37">
        <v>223325.82</v>
      </c>
      <c r="M1929" s="37">
        <v>223325.82</v>
      </c>
      <c r="N1929" s="37">
        <v>223325.82</v>
      </c>
      <c r="O1929" s="37">
        <v>223325.82</v>
      </c>
      <c r="P1929" s="37">
        <v>223325.82</v>
      </c>
      <c r="Q1929" s="37">
        <v>223325.82</v>
      </c>
      <c r="R1929" s="37">
        <v>223325.82</v>
      </c>
      <c r="S1929" s="37">
        <v>223325.82</v>
      </c>
    </row>
    <row r="1930" spans="2:19">
      <c r="B1930" s="6">
        <v>1995</v>
      </c>
      <c r="C1930" s="37"/>
      <c r="D1930" s="37"/>
      <c r="E1930" s="37"/>
      <c r="F1930" s="37"/>
      <c r="G1930" s="37"/>
      <c r="H1930" s="37"/>
      <c r="I1930" s="37"/>
      <c r="J1930" s="37"/>
      <c r="K1930" s="37"/>
      <c r="L1930" s="37">
        <v>787339.78</v>
      </c>
      <c r="M1930" s="37">
        <v>787339.78</v>
      </c>
      <c r="N1930" s="37">
        <v>787339.78</v>
      </c>
      <c r="O1930" s="37">
        <v>787339.78</v>
      </c>
      <c r="P1930" s="37">
        <v>787339.78</v>
      </c>
      <c r="Q1930" s="37">
        <v>787339.78</v>
      </c>
      <c r="R1930" s="37">
        <v>787339.78</v>
      </c>
      <c r="S1930" s="37">
        <v>787339.78</v>
      </c>
    </row>
    <row r="1931" spans="2:19">
      <c r="B1931" s="6">
        <v>1994</v>
      </c>
      <c r="C1931" s="37"/>
      <c r="D1931" s="37"/>
      <c r="E1931" s="37"/>
      <c r="F1931" s="37"/>
      <c r="G1931" s="37"/>
      <c r="H1931" s="37"/>
      <c r="I1931" s="37"/>
      <c r="J1931" s="37"/>
      <c r="K1931" s="37"/>
      <c r="L1931" s="37">
        <v>382016.4</v>
      </c>
      <c r="M1931" s="37">
        <v>382016.4</v>
      </c>
      <c r="N1931" s="37">
        <v>382016.4</v>
      </c>
      <c r="O1931" s="37">
        <v>382016.4</v>
      </c>
      <c r="P1931" s="37">
        <v>382016.4</v>
      </c>
      <c r="Q1931" s="37">
        <v>382016.4</v>
      </c>
      <c r="R1931" s="37">
        <v>382016.4</v>
      </c>
      <c r="S1931" s="37">
        <v>382016.4</v>
      </c>
    </row>
    <row r="1932" spans="2:19">
      <c r="B1932" s="6">
        <v>1993</v>
      </c>
      <c r="C1932" s="37"/>
      <c r="D1932" s="37"/>
      <c r="E1932" s="37"/>
      <c r="F1932" s="37"/>
      <c r="G1932" s="37"/>
      <c r="H1932" s="37"/>
      <c r="I1932" s="37"/>
      <c r="J1932" s="37"/>
      <c r="K1932" s="37"/>
      <c r="L1932" s="37">
        <v>240319.41</v>
      </c>
      <c r="M1932" s="37">
        <v>240319.41</v>
      </c>
      <c r="N1932" s="37">
        <v>240319.41</v>
      </c>
      <c r="O1932" s="37">
        <v>240319.41</v>
      </c>
      <c r="P1932" s="37">
        <v>240319.41</v>
      </c>
      <c r="Q1932" s="37">
        <v>240319.41</v>
      </c>
      <c r="R1932" s="37">
        <v>240319.41</v>
      </c>
      <c r="S1932" s="37">
        <v>240319.41</v>
      </c>
    </row>
    <row r="1933" spans="2:19">
      <c r="B1933" s="6">
        <v>1992</v>
      </c>
      <c r="C1933" s="37"/>
      <c r="D1933" s="37"/>
      <c r="E1933" s="37"/>
      <c r="F1933" s="37"/>
      <c r="G1933" s="37"/>
      <c r="H1933" s="37"/>
      <c r="I1933" s="37"/>
      <c r="J1933" s="37"/>
      <c r="K1933" s="37"/>
      <c r="L1933" s="37">
        <v>171693.44</v>
      </c>
      <c r="M1933" s="37">
        <v>171693.44</v>
      </c>
      <c r="N1933" s="37">
        <v>171693.44</v>
      </c>
      <c r="O1933" s="37">
        <v>171693.44</v>
      </c>
      <c r="P1933" s="37">
        <v>171693.44</v>
      </c>
      <c r="Q1933" s="37">
        <v>171693.44</v>
      </c>
      <c r="R1933" s="37">
        <v>171693.44</v>
      </c>
      <c r="S1933" s="37">
        <v>171693.44</v>
      </c>
    </row>
    <row r="1934" spans="2:19">
      <c r="B1934" s="6">
        <v>1991</v>
      </c>
      <c r="C1934" s="37"/>
      <c r="D1934" s="37"/>
      <c r="E1934" s="37"/>
      <c r="F1934" s="37"/>
      <c r="G1934" s="37"/>
      <c r="H1934" s="37"/>
      <c r="I1934" s="37"/>
      <c r="J1934" s="37"/>
      <c r="K1934" s="37"/>
      <c r="L1934" s="37">
        <v>34650.6</v>
      </c>
      <c r="M1934" s="37">
        <v>34650.6</v>
      </c>
      <c r="N1934" s="37">
        <v>34650.6</v>
      </c>
      <c r="O1934" s="37">
        <v>34650.6</v>
      </c>
      <c r="P1934" s="37">
        <v>34650.6</v>
      </c>
      <c r="Q1934" s="37">
        <v>34650.6</v>
      </c>
      <c r="R1934" s="37">
        <v>34650.6</v>
      </c>
      <c r="S1934" s="37">
        <v>34650.6</v>
      </c>
    </row>
    <row r="1935" spans="2:19">
      <c r="B1935" s="6">
        <v>1990</v>
      </c>
      <c r="C1935" s="37"/>
      <c r="D1935" s="37"/>
      <c r="E1935" s="37"/>
      <c r="F1935" s="37"/>
      <c r="G1935" s="37"/>
      <c r="H1935" s="37"/>
      <c r="I1935" s="37"/>
      <c r="J1935" s="37"/>
      <c r="K1935" s="37"/>
      <c r="L1935" s="37">
        <v>45742.34</v>
      </c>
      <c r="M1935" s="37">
        <v>45742.34</v>
      </c>
      <c r="N1935" s="37">
        <v>45742.34</v>
      </c>
      <c r="O1935" s="37">
        <v>45742.34</v>
      </c>
      <c r="P1935" s="37">
        <v>45742.34</v>
      </c>
      <c r="Q1935" s="37">
        <v>45742.34</v>
      </c>
      <c r="R1935" s="37">
        <v>45742.34</v>
      </c>
      <c r="S1935" s="37">
        <v>45742.34</v>
      </c>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v>32464.952298824082</v>
      </c>
      <c r="M1937" s="37">
        <v>32464.952298824082</v>
      </c>
      <c r="N1937" s="37">
        <v>32464.952298824082</v>
      </c>
      <c r="O1937" s="37">
        <v>32464.952298824082</v>
      </c>
      <c r="P1937" s="37">
        <v>32464.952298824082</v>
      </c>
      <c r="Q1937" s="37">
        <v>32464.952298824082</v>
      </c>
      <c r="R1937" s="37">
        <v>32464.952298824082</v>
      </c>
      <c r="S1937" s="37">
        <v>32464.952298824082</v>
      </c>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v>19748.13</v>
      </c>
      <c r="M1939" s="37">
        <v>19748.13</v>
      </c>
      <c r="N1939" s="37">
        <v>19748.13</v>
      </c>
      <c r="O1939" s="37">
        <v>19748.13</v>
      </c>
      <c r="P1939" s="37">
        <v>19748.13</v>
      </c>
      <c r="Q1939" s="37">
        <v>19748.13</v>
      </c>
      <c r="R1939" s="37">
        <v>19748.13</v>
      </c>
      <c r="S1939" s="37">
        <v>19748.13</v>
      </c>
    </row>
    <row r="1940" spans="2:19">
      <c r="B1940" s="6">
        <v>1985</v>
      </c>
      <c r="C1940" s="37"/>
      <c r="D1940" s="37"/>
      <c r="E1940" s="37"/>
      <c r="F1940" s="37"/>
      <c r="G1940" s="37"/>
      <c r="H1940" s="37"/>
      <c r="I1940" s="37"/>
      <c r="J1940" s="37"/>
      <c r="K1940" s="37"/>
      <c r="L1940" s="37">
        <v>20943.786225917233</v>
      </c>
      <c r="M1940" s="37">
        <v>20943.786225917233</v>
      </c>
      <c r="N1940" s="37">
        <v>20943.786225917233</v>
      </c>
      <c r="O1940" s="37">
        <v>20943.786225917233</v>
      </c>
      <c r="P1940" s="37">
        <v>20943.786225917233</v>
      </c>
      <c r="Q1940" s="37">
        <v>20943.786225917233</v>
      </c>
      <c r="R1940" s="37">
        <v>20943.786225917233</v>
      </c>
      <c r="S1940" s="37">
        <v>20943.786225917233</v>
      </c>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v>31371.55</v>
      </c>
      <c r="M1943" s="37">
        <v>31371.55</v>
      </c>
      <c r="N1943" s="37">
        <v>31371.55</v>
      </c>
      <c r="O1943" s="37">
        <v>31371.55</v>
      </c>
      <c r="P1943" s="37">
        <v>31371.55</v>
      </c>
      <c r="Q1943" s="37">
        <v>31371.55</v>
      </c>
      <c r="R1943" s="37">
        <v>31371.55</v>
      </c>
      <c r="S1943" s="37">
        <v>31371.55</v>
      </c>
    </row>
    <row r="1944" spans="2:19">
      <c r="B1944" s="6">
        <v>1981</v>
      </c>
      <c r="C1944" s="37"/>
      <c r="D1944" s="37"/>
      <c r="E1944" s="37"/>
      <c r="F1944" s="37"/>
      <c r="G1944" s="37"/>
      <c r="H1944" s="37"/>
      <c r="I1944" s="37"/>
      <c r="J1944" s="37"/>
      <c r="K1944" s="37"/>
      <c r="L1944" s="37">
        <v>32337.898951076604</v>
      </c>
      <c r="M1944" s="37">
        <v>32337.898951076604</v>
      </c>
      <c r="N1944" s="37">
        <v>32337.898951076604</v>
      </c>
      <c r="O1944" s="37">
        <v>32337.898951076604</v>
      </c>
      <c r="P1944" s="37">
        <v>32337.898951076604</v>
      </c>
      <c r="Q1944" s="37">
        <v>32337.898951076604</v>
      </c>
      <c r="R1944" s="37">
        <v>32337.898951076604</v>
      </c>
      <c r="S1944" s="37">
        <v>32337.898951076604</v>
      </c>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v>144334.79999999999</v>
      </c>
      <c r="M1946" s="37">
        <v>144334.79999999999</v>
      </c>
      <c r="N1946" s="37">
        <v>144334.79999999999</v>
      </c>
      <c r="O1946" s="37">
        <v>135290.51999999999</v>
      </c>
      <c r="P1946" s="37">
        <v>135290.51999999999</v>
      </c>
      <c r="Q1946" s="37">
        <v>135290.51999999999</v>
      </c>
      <c r="R1946" s="37">
        <v>135290.51999999999</v>
      </c>
      <c r="S1946" s="37">
        <v>135290.51999999999</v>
      </c>
    </row>
    <row r="1947" spans="2:19">
      <c r="B1947" s="6">
        <v>1978</v>
      </c>
      <c r="C1947" s="37"/>
      <c r="D1947" s="37"/>
      <c r="E1947" s="37"/>
      <c r="F1947" s="37"/>
      <c r="G1947" s="37"/>
      <c r="H1947" s="37"/>
      <c r="I1947" s="37"/>
      <c r="J1947" s="37"/>
      <c r="K1947" s="37"/>
      <c r="L1947" s="37">
        <v>206304.03</v>
      </c>
      <c r="M1947" s="37">
        <v>206304.03</v>
      </c>
      <c r="N1947" s="37">
        <v>206304.03</v>
      </c>
      <c r="O1947" s="37">
        <v>206304.03</v>
      </c>
      <c r="P1947" s="37">
        <v>206304.03</v>
      </c>
      <c r="Q1947" s="37">
        <v>206304.03</v>
      </c>
      <c r="R1947" s="37">
        <v>206304.03</v>
      </c>
      <c r="S1947" s="37">
        <v>206304.03</v>
      </c>
    </row>
    <row r="1948" spans="2:19">
      <c r="B1948" s="6">
        <v>1977</v>
      </c>
      <c r="C1948" s="37"/>
      <c r="D1948" s="37"/>
      <c r="E1948" s="37"/>
      <c r="F1948" s="37"/>
      <c r="G1948" s="37"/>
      <c r="H1948" s="37"/>
      <c r="I1948" s="37"/>
      <c r="J1948" s="37"/>
      <c r="K1948" s="37"/>
      <c r="L1948" s="37">
        <v>1498.0592505450229</v>
      </c>
      <c r="M1948" s="37">
        <v>1498.0592505450229</v>
      </c>
      <c r="N1948" s="37">
        <v>1498.0592505450229</v>
      </c>
      <c r="O1948" s="37">
        <v>1498.0592505450229</v>
      </c>
      <c r="P1948" s="37">
        <v>1498.0592505450229</v>
      </c>
      <c r="Q1948" s="37">
        <v>1498.0592505450229</v>
      </c>
      <c r="R1948" s="37">
        <v>1498.0592505450229</v>
      </c>
      <c r="S1948" s="37">
        <v>1498.0592505450229</v>
      </c>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v>20567.52</v>
      </c>
      <c r="M1950" s="37">
        <v>20567.52</v>
      </c>
      <c r="N1950" s="37">
        <v>20567.52</v>
      </c>
      <c r="O1950" s="37">
        <v>20567.52</v>
      </c>
      <c r="P1950" s="37">
        <v>20567.52</v>
      </c>
      <c r="Q1950" s="37">
        <v>20567.52</v>
      </c>
      <c r="R1950" s="37">
        <v>20567.52</v>
      </c>
      <c r="S1950" s="37">
        <v>20567.52</v>
      </c>
    </row>
    <row r="1951" spans="2:19">
      <c r="B1951" s="6">
        <v>1974</v>
      </c>
      <c r="C1951" s="37"/>
      <c r="D1951" s="37"/>
      <c r="E1951" s="37"/>
      <c r="F1951" s="37"/>
      <c r="G1951" s="37"/>
      <c r="H1951" s="37"/>
      <c r="I1951" s="37"/>
      <c r="J1951" s="37"/>
      <c r="K1951" s="37"/>
      <c r="L1951" s="37">
        <v>242695.09</v>
      </c>
      <c r="M1951" s="37">
        <v>242695.09</v>
      </c>
      <c r="N1951" s="37">
        <v>242695.09</v>
      </c>
      <c r="O1951" s="37">
        <v>242695.09</v>
      </c>
      <c r="P1951" s="37">
        <v>242695.09</v>
      </c>
      <c r="Q1951" s="37">
        <v>242695.09</v>
      </c>
      <c r="R1951" s="37">
        <v>242695.09</v>
      </c>
      <c r="S1951" s="37">
        <v>242695.09</v>
      </c>
    </row>
    <row r="1952" spans="2:19">
      <c r="B1952" s="6">
        <v>1973</v>
      </c>
      <c r="C1952" s="37"/>
      <c r="D1952" s="37"/>
      <c r="E1952" s="37"/>
      <c r="F1952" s="37"/>
      <c r="G1952" s="37"/>
      <c r="H1952" s="37"/>
      <c r="I1952" s="37"/>
      <c r="J1952" s="37"/>
      <c r="K1952" s="37"/>
      <c r="L1952" s="37">
        <v>3031.95</v>
      </c>
      <c r="M1952" s="37">
        <v>3031.95</v>
      </c>
      <c r="N1952" s="37">
        <v>3031.95</v>
      </c>
      <c r="O1952" s="37">
        <v>3031.95</v>
      </c>
      <c r="P1952" s="37">
        <v>3031.95</v>
      </c>
      <c r="Q1952" s="37">
        <v>3031.95</v>
      </c>
      <c r="R1952" s="37">
        <v>3031.95</v>
      </c>
      <c r="S1952" s="37">
        <v>3031.95</v>
      </c>
    </row>
    <row r="1953" spans="2:19">
      <c r="B1953" s="6">
        <v>1972</v>
      </c>
      <c r="C1953" s="37"/>
      <c r="D1953" s="37"/>
      <c r="E1953" s="37"/>
      <c r="F1953" s="37"/>
      <c r="G1953" s="37"/>
      <c r="H1953" s="37"/>
      <c r="I1953" s="37"/>
      <c r="J1953" s="37"/>
      <c r="K1953" s="37"/>
      <c r="L1953" s="37">
        <v>28818.720000000001</v>
      </c>
      <c r="M1953" s="37">
        <v>28818.720000000001</v>
      </c>
      <c r="N1953" s="37">
        <v>28818.720000000001</v>
      </c>
      <c r="O1953" s="37">
        <v>28818.720000000001</v>
      </c>
      <c r="P1953" s="37">
        <v>28818.720000000001</v>
      </c>
      <c r="Q1953" s="37">
        <v>28818.720000000001</v>
      </c>
      <c r="R1953" s="37">
        <v>28818.720000000001</v>
      </c>
      <c r="S1953" s="37">
        <v>28818.720000000001</v>
      </c>
    </row>
    <row r="1954" spans="2:19">
      <c r="B1954" s="6">
        <v>1971</v>
      </c>
      <c r="C1954" s="37"/>
      <c r="D1954" s="37"/>
      <c r="E1954" s="37"/>
      <c r="F1954" s="37"/>
      <c r="G1954" s="37"/>
      <c r="H1954" s="37"/>
      <c r="I1954" s="37"/>
      <c r="J1954" s="37"/>
      <c r="K1954" s="37"/>
      <c r="L1954" s="37">
        <v>48011.199999999997</v>
      </c>
      <c r="M1954" s="37">
        <v>48011.199999999997</v>
      </c>
      <c r="N1954" s="37">
        <v>48011.199999999997</v>
      </c>
      <c r="O1954" s="37">
        <v>48011.199999999997</v>
      </c>
      <c r="P1954" s="37">
        <v>48011.199999999997</v>
      </c>
      <c r="Q1954" s="37">
        <v>48011.199999999997</v>
      </c>
      <c r="R1954" s="37">
        <v>48011.199999999997</v>
      </c>
      <c r="S1954" s="37">
        <v>48011.199999999997</v>
      </c>
    </row>
    <row r="1955" spans="2:19">
      <c r="B1955" s="6">
        <v>1970</v>
      </c>
      <c r="C1955" s="37"/>
      <c r="D1955" s="37"/>
      <c r="E1955" s="37"/>
      <c r="F1955" s="37"/>
      <c r="G1955" s="37"/>
      <c r="H1955" s="37"/>
      <c r="I1955" s="37"/>
      <c r="J1955" s="37"/>
      <c r="K1955" s="37"/>
      <c r="L1955" s="37">
        <v>20705.43</v>
      </c>
      <c r="M1955" s="37">
        <v>20705.43</v>
      </c>
      <c r="N1955" s="37">
        <v>20705.43</v>
      </c>
      <c r="O1955" s="37">
        <v>20705.43</v>
      </c>
      <c r="P1955" s="37">
        <v>20705.43</v>
      </c>
      <c r="Q1955" s="37">
        <v>20705.43</v>
      </c>
      <c r="R1955" s="37">
        <v>20705.43</v>
      </c>
      <c r="S1955" s="37">
        <v>20705.43</v>
      </c>
    </row>
    <row r="1956" spans="2:19">
      <c r="B1956" s="6">
        <v>1969</v>
      </c>
      <c r="C1956" s="37"/>
      <c r="D1956" s="37"/>
      <c r="E1956" s="37"/>
      <c r="F1956" s="37"/>
      <c r="G1956" s="37"/>
      <c r="H1956" s="37"/>
      <c r="I1956" s="37"/>
      <c r="J1956" s="37"/>
      <c r="K1956" s="37"/>
      <c r="L1956" s="37">
        <v>222621.99000000002</v>
      </c>
      <c r="M1956" s="37">
        <v>222621.99000000002</v>
      </c>
      <c r="N1956" s="37">
        <v>222621.99000000002</v>
      </c>
      <c r="O1956" s="37">
        <v>222621.99000000002</v>
      </c>
      <c r="P1956" s="37">
        <v>222621.99000000002</v>
      </c>
      <c r="Q1956" s="37">
        <v>222621.99000000002</v>
      </c>
      <c r="R1956" s="37">
        <v>222621.99000000002</v>
      </c>
      <c r="S1956" s="37">
        <v>222621.99000000002</v>
      </c>
    </row>
    <row r="1957" spans="2:19">
      <c r="B1957" s="6">
        <v>1968</v>
      </c>
      <c r="C1957" s="37"/>
      <c r="D1957" s="37"/>
      <c r="E1957" s="37"/>
      <c r="F1957" s="37"/>
      <c r="G1957" s="37"/>
      <c r="H1957" s="37"/>
      <c r="I1957" s="37"/>
      <c r="J1957" s="37"/>
      <c r="K1957" s="37"/>
      <c r="L1957" s="37">
        <v>135594.69</v>
      </c>
      <c r="M1957" s="37">
        <v>135594.69</v>
      </c>
      <c r="N1957" s="37">
        <v>135594.69</v>
      </c>
      <c r="O1957" s="37">
        <v>135594.69</v>
      </c>
      <c r="P1957" s="37">
        <v>135594.69</v>
      </c>
      <c r="Q1957" s="37">
        <v>135594.69</v>
      </c>
      <c r="R1957" s="37">
        <v>135594.69</v>
      </c>
      <c r="S1957" s="37">
        <v>135594.69</v>
      </c>
    </row>
    <row r="1958" spans="2:19">
      <c r="B1958" s="6">
        <v>1967</v>
      </c>
      <c r="C1958" s="37"/>
      <c r="D1958" s="37"/>
      <c r="E1958" s="37"/>
      <c r="F1958" s="37"/>
      <c r="G1958" s="37"/>
      <c r="H1958" s="37"/>
      <c r="I1958" s="37"/>
      <c r="J1958" s="37"/>
      <c r="K1958" s="37"/>
      <c r="L1958" s="37">
        <v>56219.64</v>
      </c>
      <c r="M1958" s="37">
        <v>56219.64</v>
      </c>
      <c r="N1958" s="37">
        <v>56219.64</v>
      </c>
      <c r="O1958" s="37">
        <v>56219.64</v>
      </c>
      <c r="P1958" s="37">
        <v>56219.64</v>
      </c>
      <c r="Q1958" s="37">
        <v>56219.64</v>
      </c>
      <c r="R1958" s="37">
        <v>56219.64</v>
      </c>
      <c r="S1958" s="37">
        <v>56219.64</v>
      </c>
    </row>
    <row r="1959" spans="2:19">
      <c r="B1959" s="6">
        <v>1966</v>
      </c>
      <c r="C1959" s="37"/>
      <c r="D1959" s="37"/>
      <c r="E1959" s="37"/>
      <c r="F1959" s="37"/>
      <c r="G1959" s="37"/>
      <c r="H1959" s="37"/>
      <c r="I1959" s="37"/>
      <c r="J1959" s="37"/>
      <c r="K1959" s="37"/>
      <c r="L1959" s="37">
        <v>795162.19000000006</v>
      </c>
      <c r="M1959" s="37">
        <v>795162.19000000006</v>
      </c>
      <c r="N1959" s="37">
        <v>795162.19000000006</v>
      </c>
      <c r="O1959" s="37">
        <v>795162.19000000006</v>
      </c>
      <c r="P1959" s="37">
        <v>795162.19000000006</v>
      </c>
      <c r="Q1959" s="37">
        <v>795162.19000000006</v>
      </c>
      <c r="R1959" s="37">
        <v>795162.19000000006</v>
      </c>
      <c r="S1959" s="37">
        <v>795162.19000000006</v>
      </c>
    </row>
    <row r="1960" spans="2:19">
      <c r="B1960" s="6">
        <v>1965</v>
      </c>
      <c r="C1960" s="37"/>
      <c r="D1960" s="37"/>
      <c r="E1960" s="37"/>
      <c r="F1960" s="37"/>
      <c r="G1960" s="37"/>
      <c r="H1960" s="37"/>
      <c r="I1960" s="37"/>
      <c r="J1960" s="37"/>
      <c r="K1960" s="37"/>
      <c r="L1960" s="37">
        <v>25223.059999999998</v>
      </c>
      <c r="M1960" s="37">
        <v>25223.059999999998</v>
      </c>
      <c r="N1960" s="37">
        <v>25223.059999999998</v>
      </c>
      <c r="O1960" s="37">
        <v>25223.059999999998</v>
      </c>
      <c r="P1960" s="37">
        <v>25223.059999999998</v>
      </c>
      <c r="Q1960" s="37">
        <v>25223.059999999998</v>
      </c>
      <c r="R1960" s="37">
        <v>25223.059999999998</v>
      </c>
      <c r="S1960" s="37">
        <v>25223.059999999998</v>
      </c>
    </row>
    <row r="1961" spans="2:19">
      <c r="B1961" s="6">
        <v>1964</v>
      </c>
      <c r="C1961" s="37"/>
      <c r="D1961" s="37"/>
      <c r="E1961" s="37"/>
      <c r="F1961" s="37"/>
      <c r="G1961" s="37"/>
      <c r="H1961" s="37"/>
      <c r="I1961" s="37"/>
      <c r="J1961" s="37"/>
      <c r="K1961" s="37"/>
      <c r="L1961" s="37">
        <v>26905.9</v>
      </c>
      <c r="M1961" s="37">
        <v>26905.9</v>
      </c>
      <c r="N1961" s="37">
        <v>26905.9</v>
      </c>
      <c r="O1961" s="37">
        <v>26905.9</v>
      </c>
      <c r="P1961" s="37">
        <v>26905.9</v>
      </c>
      <c r="Q1961" s="37">
        <v>26905.9</v>
      </c>
      <c r="R1961" s="37">
        <v>26905.9</v>
      </c>
      <c r="S1961" s="37">
        <v>26905.9</v>
      </c>
    </row>
    <row r="1962" spans="2:19">
      <c r="B1962" s="6">
        <v>1963</v>
      </c>
      <c r="C1962" s="37"/>
      <c r="D1962" s="37"/>
      <c r="E1962" s="37"/>
      <c r="F1962" s="37"/>
      <c r="G1962" s="37"/>
      <c r="H1962" s="37"/>
      <c r="I1962" s="37"/>
      <c r="J1962" s="37"/>
      <c r="K1962" s="37"/>
      <c r="L1962" s="37">
        <v>39101.1</v>
      </c>
      <c r="M1962" s="37">
        <v>39101.1</v>
      </c>
      <c r="N1962" s="37">
        <v>39101.1</v>
      </c>
      <c r="O1962" s="37">
        <v>39101.1</v>
      </c>
      <c r="P1962" s="37">
        <v>39101.1</v>
      </c>
      <c r="Q1962" s="37">
        <v>39101.1</v>
      </c>
      <c r="R1962" s="37">
        <v>39101.1</v>
      </c>
      <c r="S1962" s="37">
        <v>39101.1</v>
      </c>
    </row>
    <row r="1963" spans="2:19">
      <c r="B1963" s="6">
        <v>1962</v>
      </c>
      <c r="C1963" s="37"/>
      <c r="D1963" s="37"/>
      <c r="E1963" s="37"/>
      <c r="F1963" s="37"/>
      <c r="G1963" s="37"/>
      <c r="H1963" s="37"/>
      <c r="I1963" s="37"/>
      <c r="J1963" s="37"/>
      <c r="K1963" s="37"/>
      <c r="L1963" s="37">
        <v>15328.83</v>
      </c>
      <c r="M1963" s="37">
        <v>15328.83</v>
      </c>
      <c r="N1963" s="37">
        <v>15328.83</v>
      </c>
      <c r="O1963" s="37">
        <v>14439.914854449669</v>
      </c>
      <c r="P1963" s="37">
        <v>14439.914854449669</v>
      </c>
      <c r="Q1963" s="37">
        <v>14439.914854449669</v>
      </c>
      <c r="R1963" s="37">
        <v>14439.914854449669</v>
      </c>
      <c r="S1963" s="37">
        <v>14439.914854449669</v>
      </c>
    </row>
    <row r="1964" spans="2:19">
      <c r="B1964" s="6">
        <v>1961</v>
      </c>
      <c r="C1964" s="37"/>
      <c r="D1964" s="37"/>
      <c r="E1964" s="37"/>
      <c r="F1964" s="37"/>
      <c r="G1964" s="37"/>
      <c r="H1964" s="37"/>
      <c r="I1964" s="37"/>
      <c r="J1964" s="37"/>
      <c r="K1964" s="37"/>
      <c r="L1964" s="37">
        <v>6686.38</v>
      </c>
      <c r="M1964" s="37">
        <v>6686.38</v>
      </c>
      <c r="N1964" s="37">
        <v>6686.38</v>
      </c>
      <c r="O1964" s="37">
        <v>6686.38</v>
      </c>
      <c r="P1964" s="37">
        <v>6686.38</v>
      </c>
      <c r="Q1964" s="37">
        <v>6686.38</v>
      </c>
      <c r="R1964" s="37">
        <v>6686.38</v>
      </c>
      <c r="S1964" s="37">
        <v>6686.38</v>
      </c>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v>19497.13</v>
      </c>
      <c r="M1972" s="37">
        <v>19497.13</v>
      </c>
      <c r="N1972" s="37">
        <v>19497.13</v>
      </c>
      <c r="O1972" s="37">
        <v>19497.13</v>
      </c>
      <c r="P1972" s="37">
        <v>19497.13</v>
      </c>
      <c r="Q1972" s="37">
        <v>19497.13</v>
      </c>
      <c r="R1972" s="37">
        <v>19497.13</v>
      </c>
      <c r="S1972" s="37">
        <v>19497.13</v>
      </c>
    </row>
    <row r="1973" spans="2:19">
      <c r="B1973" s="6">
        <v>1952</v>
      </c>
      <c r="C1973" s="37"/>
      <c r="D1973" s="37"/>
      <c r="E1973" s="37"/>
      <c r="F1973" s="37"/>
      <c r="G1973" s="37"/>
      <c r="H1973" s="37"/>
      <c r="I1973" s="37"/>
      <c r="J1973" s="37"/>
      <c r="K1973" s="37"/>
      <c r="L1973" s="37">
        <v>31922.400000000001</v>
      </c>
      <c r="M1973" s="37">
        <v>31922.400000000001</v>
      </c>
      <c r="N1973" s="37">
        <v>31922.400000000001</v>
      </c>
      <c r="O1973" s="37">
        <v>31922.400000000001</v>
      </c>
      <c r="P1973" s="37">
        <v>31922.400000000001</v>
      </c>
      <c r="Q1973" s="37">
        <v>31922.400000000001</v>
      </c>
      <c r="R1973" s="37">
        <v>31922.400000000001</v>
      </c>
      <c r="S1973" s="37">
        <v>31922.400000000001</v>
      </c>
    </row>
    <row r="1974" spans="2:19">
      <c r="B1974" s="6">
        <v>1951</v>
      </c>
      <c r="C1974" s="37"/>
      <c r="D1974" s="37"/>
      <c r="E1974" s="37"/>
      <c r="F1974" s="37"/>
      <c r="G1974" s="37"/>
      <c r="H1974" s="37"/>
      <c r="I1974" s="37"/>
      <c r="J1974" s="37"/>
      <c r="K1974" s="37"/>
      <c r="L1974" s="37">
        <v>13494.96</v>
      </c>
      <c r="M1974" s="37">
        <v>13494.96</v>
      </c>
      <c r="N1974" s="37">
        <v>13494.96</v>
      </c>
      <c r="O1974" s="37">
        <v>13494.96</v>
      </c>
      <c r="P1974" s="37">
        <v>13494.96</v>
      </c>
      <c r="Q1974" s="37">
        <v>13494.96</v>
      </c>
      <c r="R1974" s="37">
        <v>13494.96</v>
      </c>
      <c r="S1974" s="37">
        <v>13494.96</v>
      </c>
    </row>
    <row r="1975" spans="2:19">
      <c r="B1975" s="6">
        <v>1950</v>
      </c>
      <c r="C1975" s="37"/>
      <c r="D1975" s="37"/>
      <c r="E1975" s="37"/>
      <c r="F1975" s="37"/>
      <c r="G1975" s="37"/>
      <c r="H1975" s="37"/>
      <c r="I1975" s="37"/>
      <c r="J1975" s="37"/>
      <c r="K1975" s="37"/>
      <c r="L1975" s="37">
        <v>18146.64</v>
      </c>
      <c r="M1975" s="37">
        <v>18146.64</v>
      </c>
      <c r="N1975" s="37">
        <v>18146.64</v>
      </c>
      <c r="O1975" s="37">
        <v>18146.64</v>
      </c>
      <c r="P1975" s="37">
        <v>18146.64</v>
      </c>
      <c r="Q1975" s="37">
        <v>18146.64</v>
      </c>
      <c r="R1975" s="37">
        <v>18146.64</v>
      </c>
      <c r="S1975" s="37">
        <v>18146.64</v>
      </c>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v>16957.11</v>
      </c>
      <c r="M1978" s="37">
        <v>16957.11</v>
      </c>
      <c r="N1978" s="37">
        <v>16957.11</v>
      </c>
      <c r="O1978" s="37">
        <v>16957.11</v>
      </c>
      <c r="P1978" s="37">
        <v>16957.11</v>
      </c>
      <c r="Q1978" s="37">
        <v>16957.11</v>
      </c>
      <c r="R1978" s="37">
        <v>16957.11</v>
      </c>
      <c r="S1978" s="37">
        <v>16957.11</v>
      </c>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v>1022.14</v>
      </c>
      <c r="M1982" s="37">
        <v>1022.14</v>
      </c>
      <c r="N1982" s="37">
        <v>1022.14</v>
      </c>
      <c r="O1982" s="37">
        <v>1022.14</v>
      </c>
      <c r="P1982" s="37">
        <v>1022.14</v>
      </c>
      <c r="Q1982" s="37">
        <v>1022.14</v>
      </c>
      <c r="R1982" s="37">
        <v>1022.14</v>
      </c>
      <c r="S1982" s="37">
        <v>1022.14</v>
      </c>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v>12493.59</v>
      </c>
      <c r="M1995" s="37">
        <v>12493.59</v>
      </c>
      <c r="N1995" s="37">
        <v>12493.59</v>
      </c>
      <c r="O1995" s="37">
        <v>12493.59</v>
      </c>
      <c r="P1995" s="37">
        <v>12493.59</v>
      </c>
      <c r="Q1995" s="37">
        <v>12493.59</v>
      </c>
      <c r="R1995" s="37">
        <v>12493.59</v>
      </c>
      <c r="S1995" s="37">
        <v>12493.59</v>
      </c>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9571400.4467263669</v>
      </c>
      <c r="M1996" s="8">
        <f>SUM(M1909:M1995)</f>
        <v>9940608.6467263661</v>
      </c>
      <c r="N1996" s="11">
        <f>SUM(N1904:N1995)</f>
        <v>10033014.006726367</v>
      </c>
      <c r="O1996" s="11">
        <f>SUM(O1904:O1995)</f>
        <v>9734609.3715808149</v>
      </c>
      <c r="P1996" s="11">
        <f>SUM(P1904:P1995)</f>
        <v>10526390.091580816</v>
      </c>
      <c r="Q1996" s="11">
        <f>SUM(Q1904:Q1995)</f>
        <v>10727276.201580815</v>
      </c>
      <c r="R1996" s="11">
        <f>SUM(R1903:R1995)</f>
        <v>10929116.241580814</v>
      </c>
      <c r="S1996" s="11">
        <f>SUM(S1903:S1995)</f>
        <v>11580945.401580814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679829.60999999987</v>
      </c>
    </row>
    <row r="1999" spans="1:19">
      <c r="A1999" s="38"/>
      <c r="B1999" s="6">
        <v>2021</v>
      </c>
      <c r="C1999" s="36"/>
      <c r="D1999" s="36"/>
      <c r="E1999" s="36"/>
      <c r="F1999" s="36"/>
      <c r="G1999" s="36"/>
      <c r="H1999" s="36"/>
      <c r="I1999" s="36"/>
      <c r="J1999" s="36"/>
      <c r="K1999" s="36"/>
      <c r="L1999" s="36"/>
      <c r="M1999" s="36"/>
      <c r="N1999" s="36"/>
      <c r="O1999" s="36"/>
      <c r="P1999" s="36"/>
      <c r="Q1999" s="36"/>
      <c r="R1999" s="37">
        <v>624116.78</v>
      </c>
      <c r="S1999" s="37">
        <v>624116.78</v>
      </c>
    </row>
    <row r="2000" spans="1:19">
      <c r="B2000" s="6">
        <v>2020</v>
      </c>
      <c r="C2000" s="36"/>
      <c r="D2000" s="36"/>
      <c r="E2000" s="36"/>
      <c r="F2000" s="36"/>
      <c r="G2000" s="36"/>
      <c r="H2000" s="36"/>
      <c r="I2000" s="36"/>
      <c r="J2000" s="36"/>
      <c r="K2000" s="36"/>
      <c r="L2000" s="36"/>
      <c r="M2000" s="36"/>
      <c r="N2000" s="36"/>
      <c r="O2000" s="36"/>
      <c r="P2000" s="36"/>
      <c r="Q2000" s="37">
        <v>479620.53</v>
      </c>
      <c r="R2000" s="37">
        <v>479620.53</v>
      </c>
      <c r="S2000" s="37">
        <v>479620.53</v>
      </c>
    </row>
    <row r="2001" spans="1:19">
      <c r="A2001" s="40"/>
      <c r="B2001" s="6">
        <v>2019</v>
      </c>
      <c r="C2001" s="36"/>
      <c r="D2001" s="36"/>
      <c r="E2001" s="36"/>
      <c r="F2001" s="36"/>
      <c r="G2001" s="36"/>
      <c r="H2001" s="36"/>
      <c r="I2001" s="36"/>
      <c r="J2001" s="36"/>
      <c r="K2001" s="36"/>
      <c r="L2001" s="36"/>
      <c r="M2001" s="36"/>
      <c r="N2001" s="36"/>
      <c r="O2001" s="36"/>
      <c r="P2001" s="37">
        <v>760578.5299999998</v>
      </c>
      <c r="Q2001" s="37">
        <v>760578.5299999998</v>
      </c>
      <c r="R2001" s="37">
        <v>760578.5299999998</v>
      </c>
      <c r="S2001" s="37">
        <v>760578.5299999998</v>
      </c>
    </row>
    <row r="2002" spans="1:19">
      <c r="A2002" s="40"/>
      <c r="B2002" s="6">
        <v>2018</v>
      </c>
      <c r="C2002" s="36"/>
      <c r="D2002" s="36"/>
      <c r="E2002" s="36"/>
      <c r="F2002" s="36"/>
      <c r="G2002" s="36"/>
      <c r="H2002" s="36"/>
      <c r="I2002" s="36"/>
      <c r="J2002" s="36"/>
      <c r="K2002" s="36"/>
      <c r="L2002" s="36"/>
      <c r="M2002" s="36"/>
      <c r="N2002" s="36"/>
      <c r="O2002" s="37">
        <v>350039.59000000008</v>
      </c>
      <c r="P2002" s="37">
        <v>350039.59000000008</v>
      </c>
      <c r="Q2002" s="37">
        <v>350039.59000000008</v>
      </c>
      <c r="R2002" s="37">
        <v>350039.59000000008</v>
      </c>
      <c r="S2002" s="37">
        <v>350039.59000000008</v>
      </c>
    </row>
    <row r="2003" spans="1:19">
      <c r="A2003" s="40"/>
      <c r="B2003" s="6">
        <v>2017</v>
      </c>
      <c r="C2003" s="36"/>
      <c r="D2003" s="36"/>
      <c r="E2003" s="36"/>
      <c r="F2003" s="36"/>
      <c r="G2003" s="36"/>
      <c r="H2003" s="36"/>
      <c r="I2003" s="36"/>
      <c r="J2003" s="36"/>
      <c r="K2003" s="36"/>
      <c r="L2003" s="36"/>
      <c r="M2003" s="36"/>
      <c r="N2003" s="37">
        <v>517030.01</v>
      </c>
      <c r="O2003" s="37">
        <v>517030.01000000018</v>
      </c>
      <c r="P2003" s="37">
        <v>517030.01000000018</v>
      </c>
      <c r="Q2003" s="37">
        <v>517030.01000000018</v>
      </c>
      <c r="R2003" s="37">
        <v>517030.01000000018</v>
      </c>
      <c r="S2003" s="37">
        <v>517030.01000000018</v>
      </c>
    </row>
    <row r="2004" spans="1:19">
      <c r="B2004" s="6">
        <v>2016</v>
      </c>
      <c r="C2004" s="36"/>
      <c r="D2004" s="36"/>
      <c r="E2004" s="36"/>
      <c r="F2004" s="36"/>
      <c r="G2004" s="36"/>
      <c r="H2004" s="36"/>
      <c r="I2004" s="36"/>
      <c r="J2004" s="36"/>
      <c r="K2004" s="36"/>
      <c r="L2004" s="36"/>
      <c r="M2004" s="37">
        <v>369165.15999999986</v>
      </c>
      <c r="N2004" s="37">
        <v>369165.15999999986</v>
      </c>
      <c r="O2004" s="37">
        <v>369165.15999999986</v>
      </c>
      <c r="P2004" s="37">
        <v>369165.15999999986</v>
      </c>
      <c r="Q2004" s="37">
        <v>369165.15999999986</v>
      </c>
      <c r="R2004" s="37">
        <v>369165.15999999986</v>
      </c>
      <c r="S2004" s="37">
        <v>369165.15999999986</v>
      </c>
    </row>
    <row r="2005" spans="1:19">
      <c r="B2005" s="6">
        <v>2015</v>
      </c>
      <c r="C2005" s="36"/>
      <c r="D2005" s="36"/>
      <c r="E2005" s="36"/>
      <c r="F2005" s="36"/>
      <c r="G2005" s="36"/>
      <c r="H2005" s="36"/>
      <c r="I2005" s="36"/>
      <c r="J2005" s="36"/>
      <c r="K2005" s="36"/>
      <c r="L2005" s="37">
        <v>194816.61000000004</v>
      </c>
      <c r="M2005" s="37">
        <v>194816.61000000004</v>
      </c>
      <c r="N2005" s="37">
        <v>194816.61000000004</v>
      </c>
      <c r="O2005" s="37">
        <v>214774.48000000004</v>
      </c>
      <c r="P2005" s="37">
        <v>214774.48000000004</v>
      </c>
      <c r="Q2005" s="37">
        <v>214774.48000000004</v>
      </c>
      <c r="R2005" s="37">
        <v>214774.48000000004</v>
      </c>
      <c r="S2005" s="37">
        <v>214774.48000000004</v>
      </c>
    </row>
    <row r="2006" spans="1:19">
      <c r="B2006" s="6">
        <v>2014</v>
      </c>
      <c r="C2006" s="36"/>
      <c r="D2006" s="36"/>
      <c r="E2006" s="36"/>
      <c r="F2006" s="36"/>
      <c r="G2006" s="36"/>
      <c r="H2006" s="36"/>
      <c r="I2006" s="36"/>
      <c r="J2006" s="36"/>
      <c r="K2006" s="37"/>
      <c r="L2006" s="37">
        <v>44252.59</v>
      </c>
      <c r="M2006" s="37">
        <v>44252.59</v>
      </c>
      <c r="N2006" s="37">
        <v>44252.59</v>
      </c>
      <c r="O2006" s="37">
        <v>44252.59</v>
      </c>
      <c r="P2006" s="37">
        <v>44252.59</v>
      </c>
      <c r="Q2006" s="37">
        <v>44252.59</v>
      </c>
      <c r="R2006" s="37">
        <v>44252.59</v>
      </c>
      <c r="S2006" s="37">
        <v>44252.59</v>
      </c>
    </row>
    <row r="2007" spans="1:19">
      <c r="B2007" s="6">
        <v>2013</v>
      </c>
      <c r="C2007" s="36"/>
      <c r="D2007" s="36"/>
      <c r="E2007" s="36"/>
      <c r="F2007" s="36"/>
      <c r="G2007" s="36"/>
      <c r="H2007" s="36"/>
      <c r="I2007" s="36"/>
      <c r="J2007" s="37"/>
      <c r="K2007" s="37"/>
      <c r="L2007" s="37">
        <v>51079.399999999994</v>
      </c>
      <c r="M2007" s="37">
        <v>51079.399999999994</v>
      </c>
      <c r="N2007" s="37">
        <v>51079.399999999994</v>
      </c>
      <c r="O2007" s="37">
        <v>51079.399999999994</v>
      </c>
      <c r="P2007" s="37">
        <v>51079.399999999994</v>
      </c>
      <c r="Q2007" s="37">
        <v>51079.399999999994</v>
      </c>
      <c r="R2007" s="37">
        <v>51079.399999999994</v>
      </c>
      <c r="S2007" s="37">
        <v>51079.399999999994</v>
      </c>
    </row>
    <row r="2008" spans="1:19">
      <c r="B2008" s="6">
        <v>2012</v>
      </c>
      <c r="C2008" s="36"/>
      <c r="D2008" s="36"/>
      <c r="E2008" s="36"/>
      <c r="F2008" s="36"/>
      <c r="G2008" s="36"/>
      <c r="H2008" s="36"/>
      <c r="I2008" s="37"/>
      <c r="J2008" s="37"/>
      <c r="K2008" s="37"/>
      <c r="L2008" s="37">
        <v>46768.98</v>
      </c>
      <c r="M2008" s="37">
        <v>46768.98</v>
      </c>
      <c r="N2008" s="37">
        <v>46768.98</v>
      </c>
      <c r="O2008" s="37">
        <v>162474.12999999998</v>
      </c>
      <c r="P2008" s="37">
        <v>162474.12999999998</v>
      </c>
      <c r="Q2008" s="37">
        <v>162474.12999999998</v>
      </c>
      <c r="R2008" s="37">
        <v>162474.12999999998</v>
      </c>
      <c r="S2008" s="37">
        <v>162474.12999999998</v>
      </c>
    </row>
    <row r="2009" spans="1:19">
      <c r="B2009" s="6">
        <v>2011</v>
      </c>
      <c r="C2009" s="36"/>
      <c r="D2009" s="36"/>
      <c r="E2009" s="36"/>
      <c r="F2009" s="36"/>
      <c r="G2009" s="36"/>
      <c r="H2009" s="37"/>
      <c r="I2009" s="37"/>
      <c r="J2009" s="37"/>
      <c r="K2009" s="37"/>
      <c r="L2009" s="37">
        <v>96416.82</v>
      </c>
      <c r="M2009" s="37">
        <v>96416.82</v>
      </c>
      <c r="N2009" s="37">
        <v>96416.82</v>
      </c>
      <c r="O2009" s="37">
        <v>96416.82</v>
      </c>
      <c r="P2009" s="37">
        <v>96416.82</v>
      </c>
      <c r="Q2009" s="37">
        <v>96416.82</v>
      </c>
      <c r="R2009" s="37">
        <v>96416.82</v>
      </c>
      <c r="S2009" s="37">
        <v>96416.82</v>
      </c>
    </row>
    <row r="2010" spans="1:19">
      <c r="B2010" s="6">
        <v>2010</v>
      </c>
      <c r="C2010" s="36"/>
      <c r="D2010" s="36"/>
      <c r="E2010" s="36"/>
      <c r="F2010" s="36"/>
      <c r="G2010" s="37"/>
      <c r="H2010" s="37"/>
      <c r="I2010" s="37"/>
      <c r="J2010" s="37"/>
      <c r="K2010" s="37"/>
      <c r="L2010" s="37">
        <v>51484.29</v>
      </c>
      <c r="M2010" s="37">
        <v>51484.29</v>
      </c>
      <c r="N2010" s="37">
        <v>51484.29</v>
      </c>
      <c r="O2010" s="37">
        <v>51484.29</v>
      </c>
      <c r="P2010" s="37">
        <v>51484.29</v>
      </c>
      <c r="Q2010" s="37">
        <v>51484.29</v>
      </c>
      <c r="R2010" s="37">
        <v>51484.29</v>
      </c>
      <c r="S2010" s="37">
        <v>51484.29</v>
      </c>
    </row>
    <row r="2011" spans="1:19">
      <c r="B2011" s="6">
        <v>2009</v>
      </c>
      <c r="C2011" s="36"/>
      <c r="D2011" s="36"/>
      <c r="E2011" s="36"/>
      <c r="F2011" s="37"/>
      <c r="G2011" s="37"/>
      <c r="H2011" s="37"/>
      <c r="I2011" s="37"/>
      <c r="J2011" s="37"/>
      <c r="K2011" s="37"/>
      <c r="L2011" s="37">
        <v>77230.740000000005</v>
      </c>
      <c r="M2011" s="37">
        <v>77230.740000000005</v>
      </c>
      <c r="N2011" s="37">
        <v>77230.740000000005</v>
      </c>
      <c r="O2011" s="37">
        <v>77230.740000000005</v>
      </c>
      <c r="P2011" s="37">
        <v>77230.740000000005</v>
      </c>
      <c r="Q2011" s="37">
        <v>77230.740000000005</v>
      </c>
      <c r="R2011" s="37">
        <v>77230.740000000005</v>
      </c>
      <c r="S2011" s="37">
        <v>77230.740000000005</v>
      </c>
    </row>
    <row r="2012" spans="1:19">
      <c r="B2012" s="6">
        <v>2008</v>
      </c>
      <c r="C2012" s="36"/>
      <c r="D2012" s="36"/>
      <c r="E2012" s="37"/>
      <c r="F2012" s="37"/>
      <c r="G2012" s="37"/>
      <c r="H2012" s="37"/>
      <c r="I2012" s="37"/>
      <c r="J2012" s="37"/>
      <c r="K2012" s="37"/>
      <c r="L2012" s="37">
        <v>80800.350000000006</v>
      </c>
      <c r="M2012" s="37">
        <v>80800.350000000006</v>
      </c>
      <c r="N2012" s="37">
        <v>80800.350000000006</v>
      </c>
      <c r="O2012" s="37">
        <f>25422.6+93384.65</f>
        <v>118807.25</v>
      </c>
      <c r="P2012" s="37">
        <f t="shared" ref="P2012:S2012" si="39">25422.6+93384.65</f>
        <v>118807.25</v>
      </c>
      <c r="Q2012" s="37">
        <f t="shared" si="39"/>
        <v>118807.25</v>
      </c>
      <c r="R2012" s="37">
        <f t="shared" si="39"/>
        <v>118807.25</v>
      </c>
      <c r="S2012" s="37">
        <f t="shared" si="39"/>
        <v>118807.25</v>
      </c>
    </row>
    <row r="2013" spans="1:19">
      <c r="B2013" s="6">
        <v>2007</v>
      </c>
      <c r="C2013" s="36"/>
      <c r="D2013" s="37"/>
      <c r="E2013" s="37"/>
      <c r="F2013" s="37"/>
      <c r="G2013" s="37"/>
      <c r="H2013" s="37"/>
      <c r="I2013" s="37"/>
      <c r="J2013" s="37"/>
      <c r="K2013" s="37"/>
      <c r="L2013" s="37">
        <v>154510.32999999999</v>
      </c>
      <c r="M2013" s="37">
        <v>154510.32999999999</v>
      </c>
      <c r="N2013" s="37">
        <v>154510.32999999999</v>
      </c>
      <c r="O2013" s="37">
        <f>22113.7+197591.7</f>
        <v>219705.40000000002</v>
      </c>
      <c r="P2013" s="37">
        <f t="shared" ref="P2013:S2013" si="40">22113.7+197591.7</f>
        <v>219705.40000000002</v>
      </c>
      <c r="Q2013" s="37">
        <f t="shared" si="40"/>
        <v>219705.40000000002</v>
      </c>
      <c r="R2013" s="37">
        <f t="shared" si="40"/>
        <v>219705.40000000002</v>
      </c>
      <c r="S2013" s="37">
        <f t="shared" si="40"/>
        <v>219705.40000000002</v>
      </c>
    </row>
    <row r="2014" spans="1:19">
      <c r="B2014" s="6">
        <v>2006</v>
      </c>
      <c r="C2014" s="37"/>
      <c r="D2014" s="37"/>
      <c r="E2014" s="37"/>
      <c r="F2014" s="37"/>
      <c r="G2014" s="37"/>
      <c r="H2014" s="37"/>
      <c r="I2014" s="37"/>
      <c r="J2014" s="37"/>
      <c r="K2014" s="37"/>
      <c r="L2014" s="37">
        <v>119098.21</v>
      </c>
      <c r="M2014" s="37">
        <v>119098.21</v>
      </c>
      <c r="N2014" s="37">
        <v>119098.21</v>
      </c>
      <c r="O2014" s="37">
        <v>119098.21</v>
      </c>
      <c r="P2014" s="37">
        <v>119098.21</v>
      </c>
      <c r="Q2014" s="37">
        <v>119098.21</v>
      </c>
      <c r="R2014" s="37">
        <v>119098.21</v>
      </c>
      <c r="S2014" s="37">
        <v>119098.21</v>
      </c>
    </row>
    <row r="2015" spans="1:19">
      <c r="B2015" s="6">
        <v>2005</v>
      </c>
      <c r="C2015" s="37"/>
      <c r="D2015" s="37"/>
      <c r="E2015" s="37"/>
      <c r="F2015" s="37"/>
      <c r="G2015" s="37"/>
      <c r="H2015" s="37"/>
      <c r="I2015" s="37"/>
      <c r="J2015" s="37"/>
      <c r="K2015" s="37"/>
      <c r="L2015" s="37">
        <v>178184.91999999998</v>
      </c>
      <c r="M2015" s="37">
        <v>178184.91999999998</v>
      </c>
      <c r="N2015" s="37">
        <v>178184.91999999998</v>
      </c>
      <c r="O2015" s="37">
        <v>178184.91999999998</v>
      </c>
      <c r="P2015" s="37">
        <v>178184.91999999998</v>
      </c>
      <c r="Q2015" s="37">
        <v>178184.91999999998</v>
      </c>
      <c r="R2015" s="37">
        <v>178184.91999999998</v>
      </c>
      <c r="S2015" s="37">
        <v>178184.91999999998</v>
      </c>
    </row>
    <row r="2016" spans="1:19">
      <c r="B2016" s="6">
        <v>2004</v>
      </c>
      <c r="C2016" s="37"/>
      <c r="D2016" s="37"/>
      <c r="E2016" s="37"/>
      <c r="F2016" s="37"/>
      <c r="G2016" s="37"/>
      <c r="H2016" s="37"/>
      <c r="I2016" s="37"/>
      <c r="J2016" s="37"/>
      <c r="K2016" s="37"/>
      <c r="L2016" s="37">
        <v>151645.04999999999</v>
      </c>
      <c r="M2016" s="37">
        <v>151645.04999999999</v>
      </c>
      <c r="N2016" s="37">
        <v>151645.04999999999</v>
      </c>
      <c r="O2016" s="37">
        <v>151645.04999999999</v>
      </c>
      <c r="P2016" s="37">
        <v>151645.04999999999</v>
      </c>
      <c r="Q2016" s="37">
        <v>151645.04999999999</v>
      </c>
      <c r="R2016" s="37">
        <v>151645.04999999999</v>
      </c>
      <c r="S2016" s="37">
        <v>151645.04999999999</v>
      </c>
    </row>
    <row r="2017" spans="2:19">
      <c r="B2017" s="6">
        <v>2003</v>
      </c>
      <c r="C2017" s="37"/>
      <c r="D2017" s="37"/>
      <c r="E2017" s="37"/>
      <c r="F2017" s="37"/>
      <c r="G2017" s="37"/>
      <c r="H2017" s="37"/>
      <c r="I2017" s="37"/>
      <c r="J2017" s="37"/>
      <c r="K2017" s="37"/>
      <c r="L2017" s="37">
        <v>160550.06</v>
      </c>
      <c r="M2017" s="37">
        <v>160550.06</v>
      </c>
      <c r="N2017" s="37">
        <v>160550.06</v>
      </c>
      <c r="O2017" s="37">
        <v>160550.06</v>
      </c>
      <c r="P2017" s="37">
        <v>160550.06</v>
      </c>
      <c r="Q2017" s="37">
        <v>160550.06</v>
      </c>
      <c r="R2017" s="37">
        <v>160550.06</v>
      </c>
      <c r="S2017" s="37">
        <v>160550.06</v>
      </c>
    </row>
    <row r="2018" spans="2:19">
      <c r="B2018" s="6">
        <v>2002</v>
      </c>
      <c r="C2018" s="37"/>
      <c r="D2018" s="37"/>
      <c r="E2018" s="37"/>
      <c r="F2018" s="37"/>
      <c r="G2018" s="37"/>
      <c r="H2018" s="37"/>
      <c r="I2018" s="37"/>
      <c r="J2018" s="37"/>
      <c r="K2018" s="37"/>
      <c r="L2018" s="37">
        <v>74767.459999999992</v>
      </c>
      <c r="M2018" s="37">
        <v>74767.459999999992</v>
      </c>
      <c r="N2018" s="37">
        <v>74767.459999999992</v>
      </c>
      <c r="O2018" s="37">
        <v>74767.459999999992</v>
      </c>
      <c r="P2018" s="37">
        <v>74767.459999999992</v>
      </c>
      <c r="Q2018" s="37">
        <v>74767.459999999992</v>
      </c>
      <c r="R2018" s="37">
        <v>74767.459999999992</v>
      </c>
      <c r="S2018" s="37">
        <v>74767.459999999992</v>
      </c>
    </row>
    <row r="2019" spans="2:19">
      <c r="B2019" s="6">
        <v>2001</v>
      </c>
      <c r="C2019" s="37"/>
      <c r="D2019" s="37"/>
      <c r="E2019" s="37"/>
      <c r="F2019" s="37"/>
      <c r="G2019" s="37"/>
      <c r="H2019" s="37"/>
      <c r="I2019" s="37"/>
      <c r="J2019" s="37"/>
      <c r="K2019" s="37"/>
      <c r="L2019" s="37">
        <v>112039.85</v>
      </c>
      <c r="M2019" s="37">
        <v>112039.85</v>
      </c>
      <c r="N2019" s="37">
        <v>112039.85</v>
      </c>
      <c r="O2019" s="37">
        <v>112039.85</v>
      </c>
      <c r="P2019" s="37">
        <v>112039.85</v>
      </c>
      <c r="Q2019" s="37">
        <v>112039.85</v>
      </c>
      <c r="R2019" s="37">
        <v>112039.85</v>
      </c>
      <c r="S2019" s="37">
        <v>112039.85</v>
      </c>
    </row>
    <row r="2020" spans="2:19">
      <c r="B2020" s="6">
        <v>2000</v>
      </c>
      <c r="C2020" s="37"/>
      <c r="D2020" s="37"/>
      <c r="E2020" s="37"/>
      <c r="F2020" s="37"/>
      <c r="G2020" s="37"/>
      <c r="H2020" s="37"/>
      <c r="I2020" s="37"/>
      <c r="J2020" s="37"/>
      <c r="K2020" s="37"/>
      <c r="L2020" s="37">
        <v>352505.95</v>
      </c>
      <c r="M2020" s="37">
        <v>352505.95</v>
      </c>
      <c r="N2020" s="37">
        <v>352505.95</v>
      </c>
      <c r="O2020" s="37">
        <v>352505.95</v>
      </c>
      <c r="P2020" s="37">
        <v>352505.95</v>
      </c>
      <c r="Q2020" s="37">
        <v>352505.95</v>
      </c>
      <c r="R2020" s="37">
        <v>352505.95</v>
      </c>
      <c r="S2020" s="37">
        <v>352505.95</v>
      </c>
    </row>
    <row r="2021" spans="2:19">
      <c r="B2021" s="6">
        <v>1999</v>
      </c>
      <c r="C2021" s="37"/>
      <c r="D2021" s="37"/>
      <c r="E2021" s="37"/>
      <c r="F2021" s="37"/>
      <c r="G2021" s="37"/>
      <c r="H2021" s="37"/>
      <c r="I2021" s="37"/>
      <c r="J2021" s="37"/>
      <c r="K2021" s="37"/>
      <c r="L2021" s="37">
        <v>526013.68000000005</v>
      </c>
      <c r="M2021" s="37">
        <v>526013.68000000005</v>
      </c>
      <c r="N2021" s="37">
        <v>526013.68000000005</v>
      </c>
      <c r="O2021" s="37">
        <v>526013.68000000005</v>
      </c>
      <c r="P2021" s="37">
        <v>526013.68000000005</v>
      </c>
      <c r="Q2021" s="37">
        <v>526013.68000000005</v>
      </c>
      <c r="R2021" s="37">
        <v>526013.68000000005</v>
      </c>
      <c r="S2021" s="37">
        <v>526013.68000000005</v>
      </c>
    </row>
    <row r="2022" spans="2:19">
      <c r="B2022" s="6">
        <v>1998</v>
      </c>
      <c r="C2022" s="37"/>
      <c r="D2022" s="37"/>
      <c r="E2022" s="37"/>
      <c r="F2022" s="37"/>
      <c r="G2022" s="37"/>
      <c r="H2022" s="37"/>
      <c r="I2022" s="37"/>
      <c r="J2022" s="37"/>
      <c r="K2022" s="37"/>
      <c r="L2022" s="37">
        <v>1010085.2</v>
      </c>
      <c r="M2022" s="37">
        <v>1010085.2</v>
      </c>
      <c r="N2022" s="37">
        <v>1010085.2</v>
      </c>
      <c r="O2022" s="37">
        <v>1010085.2</v>
      </c>
      <c r="P2022" s="37">
        <v>1010085.2</v>
      </c>
      <c r="Q2022" s="37">
        <v>1010085.2</v>
      </c>
      <c r="R2022" s="37">
        <v>1010085.2</v>
      </c>
      <c r="S2022" s="37">
        <v>1010085.2</v>
      </c>
    </row>
    <row r="2023" spans="2:19">
      <c r="B2023" s="6">
        <v>1997</v>
      </c>
      <c r="C2023" s="37"/>
      <c r="D2023" s="37"/>
      <c r="E2023" s="37"/>
      <c r="F2023" s="37"/>
      <c r="G2023" s="37"/>
      <c r="H2023" s="37"/>
      <c r="I2023" s="37"/>
      <c r="J2023" s="37"/>
      <c r="K2023" s="37"/>
      <c r="L2023" s="37">
        <v>421841.6</v>
      </c>
      <c r="M2023" s="37">
        <v>421841.6</v>
      </c>
      <c r="N2023" s="37">
        <v>421841.6</v>
      </c>
      <c r="O2023" s="37">
        <v>421841.6</v>
      </c>
      <c r="P2023" s="37">
        <v>421841.6</v>
      </c>
      <c r="Q2023" s="37">
        <v>421841.6</v>
      </c>
      <c r="R2023" s="37">
        <v>421841.6</v>
      </c>
      <c r="S2023" s="37">
        <v>421841.6</v>
      </c>
    </row>
    <row r="2024" spans="2:19">
      <c r="B2024" s="6">
        <v>1996</v>
      </c>
      <c r="C2024" s="37"/>
      <c r="D2024" s="37"/>
      <c r="E2024" s="37"/>
      <c r="F2024" s="37"/>
      <c r="G2024" s="37"/>
      <c r="H2024" s="37"/>
      <c r="I2024" s="37"/>
      <c r="J2024" s="37"/>
      <c r="K2024" s="37"/>
      <c r="L2024" s="37">
        <v>690915.3</v>
      </c>
      <c r="M2024" s="37">
        <v>690915.3</v>
      </c>
      <c r="N2024" s="37">
        <v>690915.3</v>
      </c>
      <c r="O2024" s="37">
        <v>690915.3</v>
      </c>
      <c r="P2024" s="37">
        <v>690915.3</v>
      </c>
      <c r="Q2024" s="37">
        <v>690915.3</v>
      </c>
      <c r="R2024" s="37">
        <v>690915.3</v>
      </c>
      <c r="S2024" s="37">
        <v>690915.3</v>
      </c>
    </row>
    <row r="2025" spans="2:19">
      <c r="B2025" s="6">
        <v>1995</v>
      </c>
      <c r="C2025" s="37"/>
      <c r="D2025" s="37"/>
      <c r="E2025" s="37"/>
      <c r="F2025" s="37"/>
      <c r="G2025" s="37"/>
      <c r="H2025" s="37"/>
      <c r="I2025" s="37"/>
      <c r="J2025" s="37"/>
      <c r="K2025" s="37"/>
      <c r="L2025" s="37">
        <v>630104.80000000005</v>
      </c>
      <c r="M2025" s="37">
        <v>630104.80000000005</v>
      </c>
      <c r="N2025" s="37">
        <v>630104.80000000005</v>
      </c>
      <c r="O2025" s="37">
        <v>630104.80000000005</v>
      </c>
      <c r="P2025" s="37">
        <v>630104.80000000005</v>
      </c>
      <c r="Q2025" s="37">
        <v>630104.80000000005</v>
      </c>
      <c r="R2025" s="37">
        <v>630104.80000000005</v>
      </c>
      <c r="S2025" s="37">
        <v>630104.80000000005</v>
      </c>
    </row>
    <row r="2026" spans="2:19">
      <c r="B2026" s="6">
        <v>1994</v>
      </c>
      <c r="C2026" s="37"/>
      <c r="D2026" s="37"/>
      <c r="E2026" s="37"/>
      <c r="F2026" s="37"/>
      <c r="G2026" s="37"/>
      <c r="H2026" s="37"/>
      <c r="I2026" s="37"/>
      <c r="J2026" s="37"/>
      <c r="K2026" s="37"/>
      <c r="L2026" s="37">
        <v>844695.54889239615</v>
      </c>
      <c r="M2026" s="37">
        <v>844695.54889239615</v>
      </c>
      <c r="N2026" s="37">
        <v>844695.54889239615</v>
      </c>
      <c r="O2026" s="37">
        <v>844695.54889239615</v>
      </c>
      <c r="P2026" s="37">
        <v>844695.54889239615</v>
      </c>
      <c r="Q2026" s="37">
        <v>844695.54889239615</v>
      </c>
      <c r="R2026" s="37">
        <v>844695.54889239615</v>
      </c>
      <c r="S2026" s="37">
        <v>844695.54889239615</v>
      </c>
    </row>
    <row r="2027" spans="2:19">
      <c r="B2027" s="6">
        <v>1993</v>
      </c>
      <c r="C2027" s="37"/>
      <c r="D2027" s="37"/>
      <c r="E2027" s="37"/>
      <c r="F2027" s="37"/>
      <c r="G2027" s="37"/>
      <c r="H2027" s="37"/>
      <c r="I2027" s="37"/>
      <c r="J2027" s="37"/>
      <c r="K2027" s="37"/>
      <c r="L2027" s="37">
        <v>322307.9321561305</v>
      </c>
      <c r="M2027" s="37">
        <v>322307.9321561305</v>
      </c>
      <c r="N2027" s="37">
        <v>322307.9321561305</v>
      </c>
      <c r="O2027" s="37">
        <v>322307.9321561305</v>
      </c>
      <c r="P2027" s="37">
        <v>322307.9321561305</v>
      </c>
      <c r="Q2027" s="37">
        <v>322307.9321561305</v>
      </c>
      <c r="R2027" s="37">
        <v>322307.9321561305</v>
      </c>
      <c r="S2027" s="37">
        <v>322307.9321561305</v>
      </c>
    </row>
    <row r="2028" spans="2:19">
      <c r="B2028" s="6">
        <v>1992</v>
      </c>
      <c r="C2028" s="37"/>
      <c r="D2028" s="37"/>
      <c r="E2028" s="37"/>
      <c r="F2028" s="37"/>
      <c r="G2028" s="37"/>
      <c r="H2028" s="37"/>
      <c r="I2028" s="37"/>
      <c r="J2028" s="37"/>
      <c r="K2028" s="37"/>
      <c r="L2028" s="37">
        <v>758751.60930746666</v>
      </c>
      <c r="M2028" s="37">
        <v>758751.60930746666</v>
      </c>
      <c r="N2028" s="37">
        <v>758751.60930746666</v>
      </c>
      <c r="O2028" s="37">
        <v>758751.60930746666</v>
      </c>
      <c r="P2028" s="37">
        <v>758751.60930746666</v>
      </c>
      <c r="Q2028" s="37">
        <v>758751.60930746666</v>
      </c>
      <c r="R2028" s="37">
        <v>758751.60930746666</v>
      </c>
      <c r="S2028" s="37">
        <v>758751.60930746666</v>
      </c>
    </row>
    <row r="2029" spans="2:19">
      <c r="B2029" s="6">
        <v>1991</v>
      </c>
      <c r="C2029" s="37"/>
      <c r="D2029" s="37"/>
      <c r="E2029" s="37"/>
      <c r="F2029" s="37"/>
      <c r="G2029" s="37"/>
      <c r="H2029" s="37"/>
      <c r="I2029" s="37"/>
      <c r="J2029" s="37"/>
      <c r="K2029" s="37"/>
      <c r="L2029" s="37">
        <v>261326.79559215298</v>
      </c>
      <c r="M2029" s="37">
        <v>261326.79559215298</v>
      </c>
      <c r="N2029" s="37">
        <v>261326.79559215298</v>
      </c>
      <c r="O2029" s="37">
        <v>261326.79559215298</v>
      </c>
      <c r="P2029" s="37">
        <v>261326.79559215298</v>
      </c>
      <c r="Q2029" s="37">
        <v>261326.79559215298</v>
      </c>
      <c r="R2029" s="37">
        <v>261326.79559215298</v>
      </c>
      <c r="S2029" s="37">
        <v>261326.79559215298</v>
      </c>
    </row>
    <row r="2030" spans="2:19">
      <c r="B2030" s="6">
        <v>1990</v>
      </c>
      <c r="C2030" s="37"/>
      <c r="D2030" s="37"/>
      <c r="E2030" s="37"/>
      <c r="F2030" s="37"/>
      <c r="G2030" s="37"/>
      <c r="H2030" s="37"/>
      <c r="I2030" s="37"/>
      <c r="J2030" s="37"/>
      <c r="K2030" s="37"/>
      <c r="L2030" s="37">
        <v>362499.11274686502</v>
      </c>
      <c r="M2030" s="37">
        <v>362499.11274686502</v>
      </c>
      <c r="N2030" s="37">
        <v>362499.11274686502</v>
      </c>
      <c r="O2030" s="37">
        <v>362499.11274686502</v>
      </c>
      <c r="P2030" s="37">
        <v>362499.11274686502</v>
      </c>
      <c r="Q2030" s="37">
        <v>362499.11274686502</v>
      </c>
      <c r="R2030" s="37">
        <v>362499.11274686502</v>
      </c>
      <c r="S2030" s="37">
        <v>362499.11274686502</v>
      </c>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v>789906.20414521394</v>
      </c>
      <c r="M2035" s="37">
        <v>789906.20414521394</v>
      </c>
      <c r="N2035" s="37">
        <v>789906.20414521394</v>
      </c>
      <c r="O2035" s="37">
        <v>789906.20414521394</v>
      </c>
      <c r="P2035" s="37">
        <v>789906.20414521394</v>
      </c>
      <c r="Q2035" s="37">
        <v>789906.20414521394</v>
      </c>
      <c r="R2035" s="37">
        <v>789906.20414521394</v>
      </c>
      <c r="S2035" s="37">
        <v>789906.20414521394</v>
      </c>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v>1828.8149999999996</v>
      </c>
      <c r="M2038" s="37">
        <v>1828.8149999999996</v>
      </c>
      <c r="N2038" s="37">
        <v>1828.8149999999996</v>
      </c>
      <c r="O2038" s="37">
        <v>1828.8149999999996</v>
      </c>
      <c r="P2038" s="37">
        <v>1828.8149999999996</v>
      </c>
      <c r="Q2038" s="37">
        <v>1828.8149999999996</v>
      </c>
      <c r="R2038" s="37">
        <v>1828.8149999999996</v>
      </c>
      <c r="S2038" s="37">
        <v>1828.8149999999996</v>
      </c>
    </row>
    <row r="2039" spans="2:19">
      <c r="B2039" s="6">
        <v>1981</v>
      </c>
      <c r="C2039" s="37"/>
      <c r="D2039" s="37"/>
      <c r="E2039" s="37"/>
      <c r="F2039" s="37"/>
      <c r="G2039" s="37"/>
      <c r="H2039" s="37"/>
      <c r="I2039" s="37"/>
      <c r="J2039" s="37"/>
      <c r="K2039" s="37"/>
      <c r="L2039" s="37">
        <v>6888.34</v>
      </c>
      <c r="M2039" s="37">
        <v>6888.34</v>
      </c>
      <c r="N2039" s="37">
        <v>6888.34</v>
      </c>
      <c r="O2039" s="37">
        <v>6888.34</v>
      </c>
      <c r="P2039" s="37">
        <v>6888.34</v>
      </c>
      <c r="Q2039" s="37">
        <v>6888.34</v>
      </c>
      <c r="R2039" s="37">
        <v>6888.34</v>
      </c>
      <c r="S2039" s="37">
        <v>6888.34</v>
      </c>
    </row>
    <row r="2040" spans="2:19">
      <c r="B2040" s="6">
        <v>1980</v>
      </c>
      <c r="C2040" s="37"/>
      <c r="D2040" s="37"/>
      <c r="E2040" s="37"/>
      <c r="F2040" s="37"/>
      <c r="G2040" s="37"/>
      <c r="H2040" s="37"/>
      <c r="I2040" s="37"/>
      <c r="J2040" s="37"/>
      <c r="K2040" s="37"/>
      <c r="L2040" s="37">
        <v>1162055.4558490801</v>
      </c>
      <c r="M2040" s="37">
        <v>1162055.4558490801</v>
      </c>
      <c r="N2040" s="37">
        <v>1162055.4558490801</v>
      </c>
      <c r="O2040" s="37">
        <v>1162055.4558490801</v>
      </c>
      <c r="P2040" s="37">
        <v>1162055.4558490801</v>
      </c>
      <c r="Q2040" s="37">
        <v>1162055.4558490801</v>
      </c>
      <c r="R2040" s="37">
        <v>1162055.4558490801</v>
      </c>
      <c r="S2040" s="37">
        <v>1162055.4558490801</v>
      </c>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v>56953.585000000006</v>
      </c>
      <c r="M2043" s="37">
        <v>56953.585000000006</v>
      </c>
      <c r="N2043" s="37">
        <v>56953.585000000006</v>
      </c>
      <c r="O2043" s="37">
        <v>56953.585000000006</v>
      </c>
      <c r="P2043" s="37">
        <v>56953.585000000006</v>
      </c>
      <c r="Q2043" s="37">
        <v>56953.585000000006</v>
      </c>
      <c r="R2043" s="37">
        <v>56953.585000000006</v>
      </c>
      <c r="S2043" s="37">
        <v>56953.585000000006</v>
      </c>
    </row>
    <row r="2044" spans="2:19">
      <c r="B2044" s="6">
        <v>1976</v>
      </c>
      <c r="C2044" s="37"/>
      <c r="D2044" s="37"/>
      <c r="E2044" s="37"/>
      <c r="F2044" s="37"/>
      <c r="G2044" s="37"/>
      <c r="H2044" s="37"/>
      <c r="I2044" s="37"/>
      <c r="J2044" s="37"/>
      <c r="K2044" s="37"/>
      <c r="L2044" s="37">
        <v>66394.17</v>
      </c>
      <c r="M2044" s="37">
        <v>66394.17</v>
      </c>
      <c r="N2044" s="37">
        <v>66394.17</v>
      </c>
      <c r="O2044" s="37">
        <v>66394.17</v>
      </c>
      <c r="P2044" s="37">
        <v>66394.17</v>
      </c>
      <c r="Q2044" s="37">
        <v>66394.17</v>
      </c>
      <c r="R2044" s="37">
        <v>66394.17</v>
      </c>
      <c r="S2044" s="37">
        <v>66394.17</v>
      </c>
    </row>
    <row r="2045" spans="2:19">
      <c r="B2045" s="6">
        <v>1975</v>
      </c>
      <c r="C2045" s="37"/>
      <c r="D2045" s="37"/>
      <c r="E2045" s="37"/>
      <c r="F2045" s="37"/>
      <c r="G2045" s="37"/>
      <c r="H2045" s="37"/>
      <c r="I2045" s="37"/>
      <c r="J2045" s="37"/>
      <c r="K2045" s="37"/>
      <c r="L2045" s="37">
        <v>931609.59</v>
      </c>
      <c r="M2045" s="37">
        <v>931609.59</v>
      </c>
      <c r="N2045" s="37">
        <v>931609.59</v>
      </c>
      <c r="O2045" s="37">
        <v>931609.59</v>
      </c>
      <c r="P2045" s="37">
        <v>931609.59</v>
      </c>
      <c r="Q2045" s="37">
        <v>931609.59</v>
      </c>
      <c r="R2045" s="37">
        <v>931609.59</v>
      </c>
      <c r="S2045" s="37">
        <v>931609.59</v>
      </c>
    </row>
    <row r="2046" spans="2:19">
      <c r="B2046" s="6">
        <v>1974</v>
      </c>
      <c r="C2046" s="37"/>
      <c r="D2046" s="37"/>
      <c r="E2046" s="37"/>
      <c r="F2046" s="37"/>
      <c r="G2046" s="37"/>
      <c r="H2046" s="37"/>
      <c r="I2046" s="37"/>
      <c r="J2046" s="37"/>
      <c r="K2046" s="37"/>
      <c r="L2046" s="37">
        <v>6028.7</v>
      </c>
      <c r="M2046" s="37">
        <v>6028.7</v>
      </c>
      <c r="N2046" s="37">
        <v>6028.7</v>
      </c>
      <c r="O2046" s="37">
        <v>6028.7</v>
      </c>
      <c r="P2046" s="37">
        <v>6028.7</v>
      </c>
      <c r="Q2046" s="37">
        <v>6028.7</v>
      </c>
      <c r="R2046" s="37">
        <v>6028.7</v>
      </c>
      <c r="S2046" s="37">
        <v>6028.7</v>
      </c>
    </row>
    <row r="2047" spans="2:19">
      <c r="B2047" s="6">
        <v>1973</v>
      </c>
      <c r="C2047" s="37"/>
      <c r="D2047" s="37"/>
      <c r="E2047" s="37"/>
      <c r="F2047" s="37"/>
      <c r="G2047" s="37"/>
      <c r="H2047" s="37"/>
      <c r="I2047" s="37"/>
      <c r="J2047" s="37"/>
      <c r="K2047" s="37"/>
      <c r="L2047" s="37">
        <v>109613.22</v>
      </c>
      <c r="M2047" s="37">
        <v>109613.22</v>
      </c>
      <c r="N2047" s="37">
        <v>109613.22</v>
      </c>
      <c r="O2047" s="37">
        <v>109613.22</v>
      </c>
      <c r="P2047" s="37">
        <v>109613.22</v>
      </c>
      <c r="Q2047" s="37">
        <v>109613.22</v>
      </c>
      <c r="R2047" s="37">
        <v>109613.22</v>
      </c>
      <c r="S2047" s="37">
        <v>109613.22</v>
      </c>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v>27157.01</v>
      </c>
      <c r="M2049" s="37">
        <v>27157.01</v>
      </c>
      <c r="N2049" s="37">
        <v>27157.01</v>
      </c>
      <c r="O2049" s="37">
        <v>27157.01</v>
      </c>
      <c r="P2049" s="37">
        <v>27157.01</v>
      </c>
      <c r="Q2049" s="37">
        <v>27157.01</v>
      </c>
      <c r="R2049" s="37">
        <v>27157.01</v>
      </c>
      <c r="S2049" s="37">
        <v>27157.01</v>
      </c>
    </row>
    <row r="2050" spans="2:19">
      <c r="B2050" s="6">
        <v>1970</v>
      </c>
      <c r="C2050" s="37"/>
      <c r="D2050" s="37"/>
      <c r="E2050" s="37"/>
      <c r="F2050" s="37"/>
      <c r="G2050" s="37"/>
      <c r="H2050" s="37"/>
      <c r="I2050" s="37"/>
      <c r="J2050" s="37"/>
      <c r="K2050" s="37"/>
      <c r="L2050" s="37">
        <v>257819.02</v>
      </c>
      <c r="M2050" s="37">
        <v>257819.02</v>
      </c>
      <c r="N2050" s="37">
        <v>257819.02</v>
      </c>
      <c r="O2050" s="37">
        <v>257819.02</v>
      </c>
      <c r="P2050" s="37">
        <v>257819.02</v>
      </c>
      <c r="Q2050" s="37">
        <v>257819.02</v>
      </c>
      <c r="R2050" s="37">
        <v>257819.02</v>
      </c>
      <c r="S2050" s="37">
        <v>257819.02</v>
      </c>
    </row>
    <row r="2051" spans="2:19">
      <c r="B2051" s="6">
        <v>1969</v>
      </c>
      <c r="C2051" s="37"/>
      <c r="D2051" s="37"/>
      <c r="E2051" s="37"/>
      <c r="F2051" s="37"/>
      <c r="G2051" s="37"/>
      <c r="H2051" s="37"/>
      <c r="I2051" s="37"/>
      <c r="J2051" s="37"/>
      <c r="K2051" s="37"/>
      <c r="L2051" s="37">
        <v>47592.89</v>
      </c>
      <c r="M2051" s="37">
        <v>47592.89</v>
      </c>
      <c r="N2051" s="37">
        <v>47592.89</v>
      </c>
      <c r="O2051" s="37">
        <v>47592.89</v>
      </c>
      <c r="P2051" s="37">
        <v>47592.89</v>
      </c>
      <c r="Q2051" s="37">
        <v>47592.89</v>
      </c>
      <c r="R2051" s="37">
        <v>47592.89</v>
      </c>
      <c r="S2051" s="37">
        <v>47592.89</v>
      </c>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v>405934.68</v>
      </c>
      <c r="M2053" s="37">
        <v>405934.68</v>
      </c>
      <c r="N2053" s="37">
        <v>405934.68</v>
      </c>
      <c r="O2053" s="37">
        <v>405934.68</v>
      </c>
      <c r="P2053" s="37">
        <v>405934.68</v>
      </c>
      <c r="Q2053" s="37">
        <v>405934.68</v>
      </c>
      <c r="R2053" s="37">
        <v>405934.68</v>
      </c>
      <c r="S2053" s="37">
        <v>405934.68</v>
      </c>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v>51141.78</v>
      </c>
      <c r="M2055" s="37">
        <v>51141.78</v>
      </c>
      <c r="N2055" s="37">
        <v>51141.78</v>
      </c>
      <c r="O2055" s="37">
        <v>51141.78</v>
      </c>
      <c r="P2055" s="37">
        <v>51141.78</v>
      </c>
      <c r="Q2055" s="37">
        <v>51141.78</v>
      </c>
      <c r="R2055" s="37">
        <v>51141.78</v>
      </c>
      <c r="S2055" s="37">
        <v>51141.78</v>
      </c>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v>26059.78</v>
      </c>
      <c r="M2060" s="37">
        <v>26059.78</v>
      </c>
      <c r="N2060" s="37">
        <v>26059.78</v>
      </c>
      <c r="O2060" s="37">
        <v>26059.78</v>
      </c>
      <c r="P2060" s="37">
        <v>26059.78</v>
      </c>
      <c r="Q2060" s="37">
        <v>26059.78</v>
      </c>
      <c r="R2060" s="37">
        <v>26059.78</v>
      </c>
      <c r="S2060" s="37">
        <v>26059.78</v>
      </c>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v>54575.19</v>
      </c>
      <c r="M2065" s="37">
        <v>54575.19</v>
      </c>
      <c r="N2065" s="37">
        <v>54575.19</v>
      </c>
      <c r="O2065" s="37">
        <v>54575.19</v>
      </c>
      <c r="P2065" s="37">
        <v>54575.19</v>
      </c>
      <c r="Q2065" s="37">
        <v>54575.19</v>
      </c>
      <c r="R2065" s="37">
        <v>54575.19</v>
      </c>
      <c r="S2065" s="37">
        <v>54575.19</v>
      </c>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v>29076.55</v>
      </c>
      <c r="M2070" s="37">
        <v>29076.55</v>
      </c>
      <c r="N2070" s="37">
        <v>29076.55</v>
      </c>
      <c r="O2070" s="37">
        <v>29076.55</v>
      </c>
      <c r="P2070" s="37">
        <v>29076.55</v>
      </c>
      <c r="Q2070" s="37">
        <v>29076.55</v>
      </c>
      <c r="R2070" s="37">
        <v>29076.55</v>
      </c>
      <c r="S2070" s="37">
        <v>29076.55</v>
      </c>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v>113552.76</v>
      </c>
      <c r="M2080" s="37">
        <v>113552.76</v>
      </c>
      <c r="N2080" s="37">
        <v>113552.76</v>
      </c>
      <c r="O2080" s="37">
        <v>113552.76</v>
      </c>
      <c r="P2080" s="37">
        <v>113552.76</v>
      </c>
      <c r="Q2080" s="37">
        <v>113552.76</v>
      </c>
      <c r="R2080" s="37">
        <v>113552.76</v>
      </c>
      <c r="S2080" s="37">
        <v>113552.76</v>
      </c>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41">SUM(J2004:J2090)</f>
        <v>0</v>
      </c>
      <c r="K2091" s="8">
        <f>SUM(K2004:K2090)</f>
        <v>0</v>
      </c>
      <c r="L2091" s="8">
        <f t="shared" ref="L2091" si="42">SUM(L2004:L2090)</f>
        <v>11918880.928689303</v>
      </c>
      <c r="M2091" s="8">
        <f>SUM(M2004:M2090)</f>
        <v>12288046.088689303</v>
      </c>
      <c r="N2091" s="11">
        <f>SUM(N1999:N2090)</f>
        <v>12805076.098689303</v>
      </c>
      <c r="O2091" s="11">
        <f>SUM(O1999:O2090)</f>
        <v>13393980.678689303</v>
      </c>
      <c r="P2091" s="11">
        <f>SUM(P1999:P2090)</f>
        <v>14154559.2086893</v>
      </c>
      <c r="Q2091" s="11">
        <f>SUM(Q1999:Q2090)</f>
        <v>14634179.7386893</v>
      </c>
      <c r="R2091" s="11">
        <f>SUM(R1998:R2090)</f>
        <v>15258296.518689299</v>
      </c>
      <c r="S2091" s="11">
        <f>SUM(S1998:S2090)</f>
        <v>15938126.128689302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v>851.1</v>
      </c>
      <c r="R2095" s="37">
        <v>851.1</v>
      </c>
      <c r="S2095" s="37">
        <v>851.1</v>
      </c>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v>4239.9399999999996</v>
      </c>
      <c r="M2101" s="37">
        <v>4239.9399999999996</v>
      </c>
      <c r="N2101" s="37">
        <v>4239.9399999999996</v>
      </c>
      <c r="O2101" s="37">
        <v>4239.9399999999996</v>
      </c>
      <c r="P2101" s="37">
        <v>4239.9399999999996</v>
      </c>
      <c r="Q2101" s="37">
        <v>4239.9399999999996</v>
      </c>
      <c r="R2101" s="37">
        <v>4239.9399999999996</v>
      </c>
      <c r="S2101" s="37">
        <v>4239.9399999999996</v>
      </c>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v>9950.9500000000007</v>
      </c>
      <c r="P2103" s="37">
        <v>9950.9500000000007</v>
      </c>
      <c r="Q2103" s="37">
        <v>9950.9500000000007</v>
      </c>
      <c r="R2103" s="37">
        <v>9950.9500000000007</v>
      </c>
      <c r="S2103" s="37">
        <v>9950.9500000000007</v>
      </c>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v>9207.74</v>
      </c>
      <c r="M2112" s="37">
        <v>9207.74</v>
      </c>
      <c r="N2112" s="37">
        <v>9207.74</v>
      </c>
      <c r="O2112" s="37">
        <v>9207.74</v>
      </c>
      <c r="P2112" s="37">
        <v>9207.74</v>
      </c>
      <c r="Q2112" s="37">
        <v>9207.74</v>
      </c>
      <c r="R2112" s="37">
        <v>9207.74</v>
      </c>
      <c r="S2112" s="37">
        <v>9207.74</v>
      </c>
    </row>
    <row r="2113" spans="2:19">
      <c r="B2113" s="6">
        <v>2002</v>
      </c>
      <c r="C2113" s="37"/>
      <c r="D2113" s="37"/>
      <c r="E2113" s="37"/>
      <c r="F2113" s="37"/>
      <c r="G2113" s="37"/>
      <c r="H2113" s="37"/>
      <c r="I2113" s="37"/>
      <c r="J2113" s="37"/>
      <c r="K2113" s="37"/>
      <c r="L2113" s="37">
        <v>6712.8</v>
      </c>
      <c r="M2113" s="37">
        <v>6712.8</v>
      </c>
      <c r="N2113" s="37">
        <v>6712.8</v>
      </c>
      <c r="O2113" s="37">
        <v>6712.8</v>
      </c>
      <c r="P2113" s="37">
        <v>6712.8</v>
      </c>
      <c r="Q2113" s="37">
        <v>6712.8</v>
      </c>
      <c r="R2113" s="37">
        <v>6712.8</v>
      </c>
      <c r="S2113" s="37">
        <v>6712.8</v>
      </c>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v>1135.78</v>
      </c>
      <c r="M2130" s="37">
        <v>1135.78</v>
      </c>
      <c r="N2130" s="37">
        <v>1135.78</v>
      </c>
      <c r="O2130" s="37">
        <v>1135.78</v>
      </c>
      <c r="P2130" s="37">
        <v>1135.78</v>
      </c>
      <c r="Q2130" s="37">
        <v>1135.78</v>
      </c>
      <c r="R2130" s="37">
        <v>1135.78</v>
      </c>
      <c r="S2130" s="37">
        <v>1135.78</v>
      </c>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v>9786</v>
      </c>
      <c r="M2133" s="37">
        <v>9786</v>
      </c>
      <c r="N2133" s="37">
        <v>9786</v>
      </c>
      <c r="O2133" s="37">
        <v>9786</v>
      </c>
      <c r="P2133" s="37">
        <v>9786</v>
      </c>
      <c r="Q2133" s="37">
        <v>9786</v>
      </c>
      <c r="R2133" s="37">
        <v>9786</v>
      </c>
      <c r="S2133" s="37">
        <v>9786</v>
      </c>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v>10462.35</v>
      </c>
      <c r="M2135" s="37">
        <v>10462.35</v>
      </c>
      <c r="N2135" s="37">
        <v>10462.35</v>
      </c>
      <c r="O2135" s="37">
        <v>10462.35</v>
      </c>
      <c r="P2135" s="37">
        <v>10462.35</v>
      </c>
      <c r="Q2135" s="37">
        <v>10462.35</v>
      </c>
      <c r="R2135" s="37">
        <v>10462.35</v>
      </c>
      <c r="S2135" s="37">
        <v>10462.35</v>
      </c>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v>16055.95</v>
      </c>
      <c r="M2137" s="37">
        <v>16055.95</v>
      </c>
      <c r="N2137" s="37">
        <v>16055.95</v>
      </c>
      <c r="O2137" s="37">
        <v>16055.95</v>
      </c>
      <c r="P2137" s="37">
        <v>16055.95</v>
      </c>
      <c r="Q2137" s="37">
        <v>16055.95</v>
      </c>
      <c r="R2137" s="37">
        <v>16055.95</v>
      </c>
      <c r="S2137" s="37">
        <v>16055.95</v>
      </c>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v>1420.96</v>
      </c>
      <c r="M2139" s="37">
        <v>1420.96</v>
      </c>
      <c r="N2139" s="37">
        <v>1420.96</v>
      </c>
      <c r="O2139" s="37">
        <v>1420.96</v>
      </c>
      <c r="P2139" s="37">
        <v>1420.96</v>
      </c>
      <c r="Q2139" s="37">
        <v>1420.96</v>
      </c>
      <c r="R2139" s="37">
        <v>1420.96</v>
      </c>
      <c r="S2139" s="37">
        <v>1420.96</v>
      </c>
    </row>
    <row r="2140" spans="2:19">
      <c r="B2140" s="6">
        <v>1975</v>
      </c>
      <c r="C2140" s="37"/>
      <c r="D2140" s="37"/>
      <c r="E2140" s="37"/>
      <c r="F2140" s="37"/>
      <c r="G2140" s="37"/>
      <c r="H2140" s="37"/>
      <c r="I2140" s="37"/>
      <c r="J2140" s="37"/>
      <c r="K2140" s="37"/>
      <c r="L2140" s="37">
        <v>815.84</v>
      </c>
      <c r="M2140" s="37">
        <v>815.84</v>
      </c>
      <c r="N2140" s="37">
        <v>815.84</v>
      </c>
      <c r="O2140" s="37">
        <v>815.84</v>
      </c>
      <c r="P2140" s="37">
        <v>815.84</v>
      </c>
      <c r="Q2140" s="37">
        <v>815.84</v>
      </c>
      <c r="R2140" s="37">
        <v>815.84</v>
      </c>
      <c r="S2140" s="37">
        <v>815.84</v>
      </c>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v>5963.91</v>
      </c>
      <c r="M2144" s="37">
        <v>5963.91</v>
      </c>
      <c r="N2144" s="37">
        <v>5963.91</v>
      </c>
      <c r="O2144" s="37">
        <v>5963.91</v>
      </c>
      <c r="P2144" s="37">
        <v>5963.91</v>
      </c>
      <c r="Q2144" s="37">
        <v>5963.91</v>
      </c>
      <c r="R2144" s="37">
        <v>5963.91</v>
      </c>
      <c r="S2144" s="37">
        <v>5963.91</v>
      </c>
    </row>
    <row r="2145" spans="2:19">
      <c r="B2145" s="6">
        <v>1970</v>
      </c>
      <c r="C2145" s="37"/>
      <c r="D2145" s="37"/>
      <c r="E2145" s="37"/>
      <c r="F2145" s="37"/>
      <c r="G2145" s="37"/>
      <c r="H2145" s="37"/>
      <c r="I2145" s="37"/>
      <c r="J2145" s="37"/>
      <c r="K2145" s="37"/>
      <c r="L2145" s="37">
        <v>5035.37</v>
      </c>
      <c r="M2145" s="37">
        <v>5035.37</v>
      </c>
      <c r="N2145" s="37">
        <v>5035.37</v>
      </c>
      <c r="O2145" s="37">
        <v>5035.37</v>
      </c>
      <c r="P2145" s="37">
        <v>5035.37</v>
      </c>
      <c r="Q2145" s="37">
        <v>5035.37</v>
      </c>
      <c r="R2145" s="37">
        <v>5035.37</v>
      </c>
      <c r="S2145" s="37">
        <v>5035.37</v>
      </c>
    </row>
    <row r="2146" spans="2:19">
      <c r="B2146" s="6">
        <v>1969</v>
      </c>
      <c r="C2146" s="37"/>
      <c r="D2146" s="37"/>
      <c r="E2146" s="37"/>
      <c r="F2146" s="37"/>
      <c r="G2146" s="37"/>
      <c r="H2146" s="37"/>
      <c r="I2146" s="37"/>
      <c r="J2146" s="37"/>
      <c r="K2146" s="37"/>
      <c r="L2146" s="37">
        <v>457.51</v>
      </c>
      <c r="M2146" s="37">
        <v>457.51</v>
      </c>
      <c r="N2146" s="37">
        <v>457.51</v>
      </c>
      <c r="O2146" s="37">
        <v>457.51</v>
      </c>
      <c r="P2146" s="37">
        <v>457.51</v>
      </c>
      <c r="Q2146" s="37">
        <v>457.51</v>
      </c>
      <c r="R2146" s="37">
        <v>457.51</v>
      </c>
      <c r="S2146" s="37">
        <v>457.51</v>
      </c>
    </row>
    <row r="2147" spans="2:19">
      <c r="B2147" s="6">
        <v>1968</v>
      </c>
      <c r="C2147" s="37"/>
      <c r="D2147" s="37"/>
      <c r="E2147" s="37"/>
      <c r="F2147" s="37"/>
      <c r="G2147" s="37"/>
      <c r="H2147" s="37"/>
      <c r="I2147" s="37"/>
      <c r="J2147" s="37"/>
      <c r="K2147" s="37"/>
      <c r="L2147" s="37">
        <v>1313.12</v>
      </c>
      <c r="M2147" s="37">
        <v>1313.12</v>
      </c>
      <c r="N2147" s="37">
        <v>1313.12</v>
      </c>
      <c r="O2147" s="37">
        <v>1313.12</v>
      </c>
      <c r="P2147" s="37">
        <v>1313.12</v>
      </c>
      <c r="Q2147" s="37">
        <v>1313.12</v>
      </c>
      <c r="R2147" s="37">
        <v>1313.12</v>
      </c>
      <c r="S2147" s="37">
        <v>1313.12</v>
      </c>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v>1877.51</v>
      </c>
      <c r="M2155" s="37">
        <v>1877.51</v>
      </c>
      <c r="N2155" s="37">
        <v>1877.51</v>
      </c>
      <c r="O2155" s="37">
        <v>1877.51</v>
      </c>
      <c r="P2155" s="37">
        <v>1877.51</v>
      </c>
      <c r="Q2155" s="37">
        <v>1877.51</v>
      </c>
      <c r="R2155" s="37">
        <v>1877.51</v>
      </c>
      <c r="S2155" s="37">
        <v>1877.51</v>
      </c>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3">SUM(J2099:J2185)</f>
        <v>0</v>
      </c>
      <c r="K2186" s="8">
        <f>SUM(K2099:K2185)</f>
        <v>0</v>
      </c>
      <c r="L2186" s="8">
        <f t="shared" ref="L2186" si="44">SUM(L2099:L2185)</f>
        <v>74484.77999999997</v>
      </c>
      <c r="M2186" s="8">
        <f>SUM(M2099:M2185)</f>
        <v>74484.77999999997</v>
      </c>
      <c r="N2186" s="11">
        <f>SUM(N2094:N2185)</f>
        <v>74484.77999999997</v>
      </c>
      <c r="O2186" s="11">
        <f>SUM(O2094:O2185)</f>
        <v>84435.729999999981</v>
      </c>
      <c r="P2186" s="11">
        <f>SUM(P2094:P2185)</f>
        <v>84435.729999999981</v>
      </c>
      <c r="Q2186" s="11">
        <f>SUM(Q2094:Q2185)</f>
        <v>85286.829999999987</v>
      </c>
      <c r="R2186" s="11">
        <f>SUM(R2093:R2185)</f>
        <v>85286.829999999987</v>
      </c>
      <c r="S2186" s="11">
        <f>SUM(S2093:S2185)</f>
        <v>85286.829999999987</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5">SUM(J2194:J2280)</f>
        <v>0</v>
      </c>
      <c r="K2281" s="8">
        <f>SUM(K2194:K2280)</f>
        <v>0</v>
      </c>
      <c r="L2281" s="8">
        <f t="shared" ref="L2281" si="46">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v>26450</v>
      </c>
      <c r="M2296" s="37">
        <v>26450</v>
      </c>
      <c r="N2296" s="37">
        <v>26450</v>
      </c>
      <c r="O2296" s="37">
        <v>26450</v>
      </c>
      <c r="P2296" s="37">
        <v>26450</v>
      </c>
      <c r="Q2296" s="37">
        <v>26450</v>
      </c>
      <c r="R2296" s="37">
        <v>26450</v>
      </c>
      <c r="S2296" s="37">
        <v>26450</v>
      </c>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v>27632.27</v>
      </c>
      <c r="M2300" s="37">
        <v>27632.27</v>
      </c>
      <c r="N2300" s="37">
        <v>27632.27</v>
      </c>
      <c r="O2300" s="37">
        <v>27632.27</v>
      </c>
      <c r="P2300" s="37">
        <v>27632.27</v>
      </c>
      <c r="Q2300" s="37">
        <v>27632.27</v>
      </c>
      <c r="R2300" s="37">
        <v>27632.27</v>
      </c>
      <c r="S2300" s="37">
        <v>27632.27</v>
      </c>
    </row>
    <row r="2301" spans="2:19">
      <c r="B2301" s="6">
        <v>2004</v>
      </c>
      <c r="C2301" s="37"/>
      <c r="D2301" s="37"/>
      <c r="E2301" s="37"/>
      <c r="F2301" s="37"/>
      <c r="G2301" s="37"/>
      <c r="H2301" s="37"/>
      <c r="I2301" s="37"/>
      <c r="J2301" s="37"/>
      <c r="K2301" s="37"/>
      <c r="L2301" s="37">
        <v>15203.7</v>
      </c>
      <c r="M2301" s="37">
        <v>15203.7</v>
      </c>
      <c r="N2301" s="37">
        <v>15203.7</v>
      </c>
      <c r="O2301" s="37">
        <v>15203.7</v>
      </c>
      <c r="P2301" s="37">
        <v>15203.7</v>
      </c>
      <c r="Q2301" s="37">
        <v>15203.7</v>
      </c>
      <c r="R2301" s="37">
        <v>15203.7</v>
      </c>
      <c r="S2301" s="37">
        <v>15203.7</v>
      </c>
    </row>
    <row r="2302" spans="2:19">
      <c r="B2302" s="6">
        <v>2003</v>
      </c>
      <c r="C2302" s="37"/>
      <c r="D2302" s="37"/>
      <c r="E2302" s="37"/>
      <c r="F2302" s="37"/>
      <c r="G2302" s="37"/>
      <c r="H2302" s="37"/>
      <c r="I2302" s="37"/>
      <c r="J2302" s="37"/>
      <c r="K2302" s="37"/>
      <c r="L2302" s="37">
        <v>22269.06</v>
      </c>
      <c r="M2302" s="37">
        <v>22269.06</v>
      </c>
      <c r="N2302" s="37">
        <v>22269.06</v>
      </c>
      <c r="O2302" s="37">
        <v>22269.06</v>
      </c>
      <c r="P2302" s="37">
        <v>22269.06</v>
      </c>
      <c r="Q2302" s="37">
        <v>22269.06</v>
      </c>
      <c r="R2302" s="37">
        <v>22269.06</v>
      </c>
      <c r="S2302" s="37">
        <v>22269.06</v>
      </c>
    </row>
    <row r="2303" spans="2:19">
      <c r="B2303" s="6">
        <v>2002</v>
      </c>
      <c r="C2303" s="37"/>
      <c r="D2303" s="37"/>
      <c r="E2303" s="37"/>
      <c r="F2303" s="37"/>
      <c r="G2303" s="37"/>
      <c r="H2303" s="37"/>
      <c r="I2303" s="37"/>
      <c r="J2303" s="37"/>
      <c r="K2303" s="37"/>
      <c r="L2303" s="37">
        <v>17400.61</v>
      </c>
      <c r="M2303" s="37">
        <v>17400.61</v>
      </c>
      <c r="N2303" s="37">
        <v>17400.61</v>
      </c>
      <c r="O2303" s="37">
        <v>17400.61</v>
      </c>
      <c r="P2303" s="37">
        <v>17400.61</v>
      </c>
      <c r="Q2303" s="37">
        <v>17400.61</v>
      </c>
      <c r="R2303" s="37">
        <v>17400.61</v>
      </c>
      <c r="S2303" s="37">
        <v>17400.61</v>
      </c>
    </row>
    <row r="2304" spans="2:19">
      <c r="B2304" s="6">
        <v>2001</v>
      </c>
      <c r="C2304" s="37"/>
      <c r="D2304" s="37"/>
      <c r="E2304" s="37"/>
      <c r="F2304" s="37"/>
      <c r="G2304" s="37"/>
      <c r="H2304" s="37"/>
      <c r="I2304" s="37"/>
      <c r="J2304" s="37"/>
      <c r="K2304" s="37"/>
      <c r="L2304" s="37">
        <v>14923.42</v>
      </c>
      <c r="M2304" s="37">
        <v>14923.42</v>
      </c>
      <c r="N2304" s="37">
        <v>14923.42</v>
      </c>
      <c r="O2304" s="37">
        <v>14923.42</v>
      </c>
      <c r="P2304" s="37">
        <v>14923.42</v>
      </c>
      <c r="Q2304" s="37">
        <v>14923.42</v>
      </c>
      <c r="R2304" s="37">
        <v>14923.42</v>
      </c>
      <c r="S2304" s="37">
        <v>14923.42</v>
      </c>
    </row>
    <row r="2305" spans="2:19">
      <c r="B2305" s="6">
        <v>2000</v>
      </c>
      <c r="C2305" s="37"/>
      <c r="D2305" s="37"/>
      <c r="E2305" s="37"/>
      <c r="F2305" s="37"/>
      <c r="G2305" s="37"/>
      <c r="H2305" s="37"/>
      <c r="I2305" s="37"/>
      <c r="J2305" s="37"/>
      <c r="K2305" s="37"/>
      <c r="L2305" s="37">
        <v>28199.010000000002</v>
      </c>
      <c r="M2305" s="37">
        <v>28199.010000000002</v>
      </c>
      <c r="N2305" s="37">
        <v>28199.010000000002</v>
      </c>
      <c r="O2305" s="37">
        <v>28199.010000000002</v>
      </c>
      <c r="P2305" s="37">
        <v>28199.010000000002</v>
      </c>
      <c r="Q2305" s="37">
        <v>28199.010000000002</v>
      </c>
      <c r="R2305" s="37">
        <v>28199.010000000002</v>
      </c>
      <c r="S2305" s="37">
        <v>28199.010000000002</v>
      </c>
    </row>
    <row r="2306" spans="2:19">
      <c r="B2306" s="6">
        <v>1999</v>
      </c>
      <c r="C2306" s="37"/>
      <c r="D2306" s="37"/>
      <c r="E2306" s="37"/>
      <c r="F2306" s="37"/>
      <c r="G2306" s="37"/>
      <c r="H2306" s="37"/>
      <c r="I2306" s="37"/>
      <c r="J2306" s="37"/>
      <c r="K2306" s="37"/>
      <c r="L2306" s="37">
        <v>140998.74</v>
      </c>
      <c r="M2306" s="37">
        <v>140998.74</v>
      </c>
      <c r="N2306" s="37">
        <v>140998.74</v>
      </c>
      <c r="O2306" s="37">
        <v>140998.74</v>
      </c>
      <c r="P2306" s="37">
        <v>140998.74</v>
      </c>
      <c r="Q2306" s="37">
        <v>140998.74</v>
      </c>
      <c r="R2306" s="37">
        <v>140998.74</v>
      </c>
      <c r="S2306" s="37">
        <v>140998.74</v>
      </c>
    </row>
    <row r="2307" spans="2:19">
      <c r="B2307" s="6">
        <v>1998</v>
      </c>
      <c r="C2307" s="37"/>
      <c r="D2307" s="37"/>
      <c r="E2307" s="37"/>
      <c r="F2307" s="37"/>
      <c r="G2307" s="37"/>
      <c r="H2307" s="37"/>
      <c r="I2307" s="37"/>
      <c r="J2307" s="37"/>
      <c r="K2307" s="37"/>
      <c r="L2307" s="37">
        <v>291572.68000000005</v>
      </c>
      <c r="M2307" s="37">
        <v>291572.68000000005</v>
      </c>
      <c r="N2307" s="37">
        <v>291572.68000000005</v>
      </c>
      <c r="O2307" s="37">
        <v>291572.68000000005</v>
      </c>
      <c r="P2307" s="37">
        <v>291572.68000000005</v>
      </c>
      <c r="Q2307" s="37">
        <v>291572.68000000005</v>
      </c>
      <c r="R2307" s="37">
        <v>291572.68000000005</v>
      </c>
      <c r="S2307" s="37">
        <v>291572.68000000005</v>
      </c>
    </row>
    <row r="2308" spans="2:19">
      <c r="B2308" s="6">
        <v>1997</v>
      </c>
      <c r="C2308" s="37"/>
      <c r="D2308" s="37"/>
      <c r="E2308" s="37"/>
      <c r="F2308" s="37"/>
      <c r="G2308" s="37"/>
      <c r="H2308" s="37"/>
      <c r="I2308" s="37"/>
      <c r="J2308" s="37"/>
      <c r="K2308" s="37"/>
      <c r="L2308" s="37">
        <v>135324.13</v>
      </c>
      <c r="M2308" s="37">
        <v>135324.13</v>
      </c>
      <c r="N2308" s="37">
        <v>135324.13</v>
      </c>
      <c r="O2308" s="37">
        <v>135324.13</v>
      </c>
      <c r="P2308" s="37">
        <v>135324.13</v>
      </c>
      <c r="Q2308" s="37">
        <v>135324.13</v>
      </c>
      <c r="R2308" s="37">
        <v>135324.13</v>
      </c>
      <c r="S2308" s="37">
        <v>135324.13</v>
      </c>
    </row>
    <row r="2309" spans="2:19">
      <c r="B2309" s="6">
        <v>1996</v>
      </c>
      <c r="C2309" s="37"/>
      <c r="D2309" s="37"/>
      <c r="E2309" s="37"/>
      <c r="F2309" s="37"/>
      <c r="G2309" s="37"/>
      <c r="H2309" s="37"/>
      <c r="I2309" s="37"/>
      <c r="J2309" s="37"/>
      <c r="K2309" s="37"/>
      <c r="L2309" s="37">
        <v>84629.02</v>
      </c>
      <c r="M2309" s="37">
        <v>84629.02</v>
      </c>
      <c r="N2309" s="37">
        <v>84629.02</v>
      </c>
      <c r="O2309" s="37">
        <v>84629.02</v>
      </c>
      <c r="P2309" s="37">
        <v>84629.02</v>
      </c>
      <c r="Q2309" s="37">
        <v>84629.02</v>
      </c>
      <c r="R2309" s="37">
        <v>84629.02</v>
      </c>
      <c r="S2309" s="37">
        <v>84629.02</v>
      </c>
    </row>
    <row r="2310" spans="2:19">
      <c r="B2310" s="6">
        <v>1995</v>
      </c>
      <c r="C2310" s="37"/>
      <c r="D2310" s="37"/>
      <c r="E2310" s="37"/>
      <c r="F2310" s="37"/>
      <c r="G2310" s="37"/>
      <c r="H2310" s="37"/>
      <c r="I2310" s="37"/>
      <c r="J2310" s="37"/>
      <c r="K2310" s="37"/>
      <c r="L2310" s="37">
        <v>198705.91000000003</v>
      </c>
      <c r="M2310" s="37">
        <v>198705.91000000003</v>
      </c>
      <c r="N2310" s="37">
        <v>198705.91000000003</v>
      </c>
      <c r="O2310" s="37">
        <v>198705.91000000003</v>
      </c>
      <c r="P2310" s="37">
        <v>198705.91000000003</v>
      </c>
      <c r="Q2310" s="37">
        <v>198705.91000000003</v>
      </c>
      <c r="R2310" s="37">
        <v>198705.91000000003</v>
      </c>
      <c r="S2310" s="37">
        <v>198705.91000000003</v>
      </c>
    </row>
    <row r="2311" spans="2:19">
      <c r="B2311" s="6">
        <v>1994</v>
      </c>
      <c r="C2311" s="37"/>
      <c r="D2311" s="37"/>
      <c r="E2311" s="37"/>
      <c r="F2311" s="37"/>
      <c r="G2311" s="37"/>
      <c r="H2311" s="37"/>
      <c r="I2311" s="37"/>
      <c r="J2311" s="37"/>
      <c r="K2311" s="37"/>
      <c r="L2311" s="37">
        <v>81303.599999999991</v>
      </c>
      <c r="M2311" s="37">
        <v>81303.599999999991</v>
      </c>
      <c r="N2311" s="37">
        <v>81303.599999999991</v>
      </c>
      <c r="O2311" s="37">
        <v>81303.599999999991</v>
      </c>
      <c r="P2311" s="37">
        <v>81303.599999999991</v>
      </c>
      <c r="Q2311" s="37">
        <v>81303.599999999991</v>
      </c>
      <c r="R2311" s="37">
        <v>81303.599999999991</v>
      </c>
      <c r="S2311" s="37">
        <v>81303.599999999991</v>
      </c>
    </row>
    <row r="2312" spans="2:19">
      <c r="B2312" s="6">
        <v>1993</v>
      </c>
      <c r="C2312" s="37"/>
      <c r="D2312" s="37"/>
      <c r="E2312" s="37"/>
      <c r="F2312" s="37"/>
      <c r="G2312" s="37"/>
      <c r="H2312" s="37"/>
      <c r="I2312" s="37"/>
      <c r="J2312" s="37"/>
      <c r="K2312" s="37"/>
      <c r="L2312" s="37">
        <v>174591.84</v>
      </c>
      <c r="M2312" s="37">
        <v>174591.84</v>
      </c>
      <c r="N2312" s="37">
        <v>174591.84</v>
      </c>
      <c r="O2312" s="37">
        <v>174591.84</v>
      </c>
      <c r="P2312" s="37">
        <v>174591.84</v>
      </c>
      <c r="Q2312" s="37">
        <v>174591.84</v>
      </c>
      <c r="R2312" s="37">
        <v>174591.84</v>
      </c>
      <c r="S2312" s="37">
        <v>174591.84</v>
      </c>
    </row>
    <row r="2313" spans="2:19">
      <c r="B2313" s="6">
        <v>1992</v>
      </c>
      <c r="C2313" s="37"/>
      <c r="D2313" s="37"/>
      <c r="E2313" s="37"/>
      <c r="F2313" s="37"/>
      <c r="G2313" s="37"/>
      <c r="H2313" s="37"/>
      <c r="I2313" s="37"/>
      <c r="J2313" s="37"/>
      <c r="K2313" s="37"/>
      <c r="L2313" s="37">
        <v>113620.81</v>
      </c>
      <c r="M2313" s="37">
        <v>113620.81</v>
      </c>
      <c r="N2313" s="37">
        <v>113620.81</v>
      </c>
      <c r="O2313" s="37">
        <v>113620.81</v>
      </c>
      <c r="P2313" s="37">
        <v>113620.81</v>
      </c>
      <c r="Q2313" s="37">
        <v>113620.81</v>
      </c>
      <c r="R2313" s="37">
        <v>113620.81</v>
      </c>
      <c r="S2313" s="37">
        <v>113620.81</v>
      </c>
    </row>
    <row r="2314" spans="2:19">
      <c r="B2314" s="6">
        <v>1991</v>
      </c>
      <c r="C2314" s="37"/>
      <c r="D2314" s="37"/>
      <c r="E2314" s="37"/>
      <c r="F2314" s="37"/>
      <c r="G2314" s="37"/>
      <c r="H2314" s="37"/>
      <c r="I2314" s="37"/>
      <c r="J2314" s="37"/>
      <c r="K2314" s="37"/>
      <c r="L2314" s="37">
        <v>2785.01</v>
      </c>
      <c r="M2314" s="37">
        <v>2785.01</v>
      </c>
      <c r="N2314" s="37">
        <v>2785.01</v>
      </c>
      <c r="O2314" s="37">
        <v>2785.01</v>
      </c>
      <c r="P2314" s="37">
        <v>2785.01</v>
      </c>
      <c r="Q2314" s="37">
        <v>2785.01</v>
      </c>
      <c r="R2314" s="37">
        <v>2785.01</v>
      </c>
      <c r="S2314" s="37">
        <v>2785.01</v>
      </c>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v>13471.64</v>
      </c>
      <c r="M2316" s="37">
        <v>13471.64</v>
      </c>
      <c r="N2316" s="37">
        <v>13471.64</v>
      </c>
      <c r="O2316" s="37">
        <v>13471.64</v>
      </c>
      <c r="P2316" s="37">
        <v>13471.64</v>
      </c>
      <c r="Q2316" s="37">
        <v>13471.64</v>
      </c>
      <c r="R2316" s="37">
        <v>13471.64</v>
      </c>
      <c r="S2316" s="37">
        <v>13471.64</v>
      </c>
    </row>
    <row r="2317" spans="2:19">
      <c r="B2317" s="6">
        <v>1988</v>
      </c>
      <c r="C2317" s="37"/>
      <c r="D2317" s="37"/>
      <c r="E2317" s="37"/>
      <c r="F2317" s="37"/>
      <c r="G2317" s="37"/>
      <c r="H2317" s="37"/>
      <c r="I2317" s="37"/>
      <c r="J2317" s="37"/>
      <c r="K2317" s="37"/>
      <c r="L2317" s="37">
        <v>41398.69</v>
      </c>
      <c r="M2317" s="37">
        <v>41398.69</v>
      </c>
      <c r="N2317" s="37">
        <v>41398.69</v>
      </c>
      <c r="O2317" s="37">
        <v>41398.69</v>
      </c>
      <c r="P2317" s="37">
        <v>41398.69</v>
      </c>
      <c r="Q2317" s="37">
        <v>41398.69</v>
      </c>
      <c r="R2317" s="37">
        <v>41398.69</v>
      </c>
      <c r="S2317" s="37">
        <v>41398.69</v>
      </c>
    </row>
    <row r="2318" spans="2:19">
      <c r="B2318" s="6">
        <v>1987</v>
      </c>
      <c r="C2318" s="37"/>
      <c r="D2318" s="37"/>
      <c r="E2318" s="37"/>
      <c r="F2318" s="37"/>
      <c r="G2318" s="37"/>
      <c r="H2318" s="37"/>
      <c r="I2318" s="37"/>
      <c r="J2318" s="37"/>
      <c r="K2318" s="37"/>
      <c r="L2318" s="37">
        <v>53477.614999999998</v>
      </c>
      <c r="M2318" s="37">
        <v>53477.614999999998</v>
      </c>
      <c r="N2318" s="37">
        <v>53477.614999999998</v>
      </c>
      <c r="O2318" s="37">
        <v>53477.614999999998</v>
      </c>
      <c r="P2318" s="37">
        <v>53477.614999999998</v>
      </c>
      <c r="Q2318" s="37">
        <v>53477.614999999998</v>
      </c>
      <c r="R2318" s="37">
        <v>53477.614999999998</v>
      </c>
      <c r="S2318" s="37">
        <v>53477.614999999998</v>
      </c>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v>16179.305</v>
      </c>
      <c r="M2320" s="37">
        <v>16179.305</v>
      </c>
      <c r="N2320" s="37">
        <v>16179.305</v>
      </c>
      <c r="O2320" s="37">
        <v>16179.305</v>
      </c>
      <c r="P2320" s="37">
        <v>16179.305</v>
      </c>
      <c r="Q2320" s="37">
        <v>16179.305</v>
      </c>
      <c r="R2320" s="37">
        <v>16179.305</v>
      </c>
      <c r="S2320" s="37">
        <v>16179.305</v>
      </c>
    </row>
    <row r="2321" spans="2:19">
      <c r="B2321" s="6">
        <v>1984</v>
      </c>
      <c r="C2321" s="37"/>
      <c r="D2321" s="37"/>
      <c r="E2321" s="37"/>
      <c r="F2321" s="37"/>
      <c r="G2321" s="37"/>
      <c r="H2321" s="37"/>
      <c r="I2321" s="37"/>
      <c r="J2321" s="37"/>
      <c r="K2321" s="37"/>
      <c r="L2321" s="37">
        <v>40584.184999999998</v>
      </c>
      <c r="M2321" s="37">
        <v>40584.184999999998</v>
      </c>
      <c r="N2321" s="37">
        <v>40584.184999999998</v>
      </c>
      <c r="O2321" s="37">
        <v>40584.184999999998</v>
      </c>
      <c r="P2321" s="37">
        <v>40584.184999999998</v>
      </c>
      <c r="Q2321" s="37">
        <v>40584.184999999998</v>
      </c>
      <c r="R2321" s="37">
        <v>40584.184999999998</v>
      </c>
      <c r="S2321" s="37">
        <v>40584.184999999998</v>
      </c>
    </row>
    <row r="2322" spans="2:19">
      <c r="B2322" s="6">
        <v>1983</v>
      </c>
      <c r="C2322" s="37"/>
      <c r="D2322" s="37"/>
      <c r="E2322" s="37"/>
      <c r="F2322" s="37"/>
      <c r="G2322" s="37"/>
      <c r="H2322" s="37"/>
      <c r="I2322" s="37"/>
      <c r="J2322" s="37"/>
      <c r="K2322" s="37"/>
      <c r="L2322" s="37">
        <v>38002.214999999997</v>
      </c>
      <c r="M2322" s="37">
        <v>38002.214999999997</v>
      </c>
      <c r="N2322" s="37">
        <v>38002.214999999997</v>
      </c>
      <c r="O2322" s="37">
        <v>38002.214999999997</v>
      </c>
      <c r="P2322" s="37">
        <v>38002.214999999997</v>
      </c>
      <c r="Q2322" s="37">
        <v>38002.214999999997</v>
      </c>
      <c r="R2322" s="37">
        <v>38002.214999999997</v>
      </c>
      <c r="S2322" s="37">
        <v>38002.214999999997</v>
      </c>
    </row>
    <row r="2323" spans="2:19">
      <c r="B2323" s="6">
        <v>1982</v>
      </c>
      <c r="C2323" s="37"/>
      <c r="D2323" s="37"/>
      <c r="E2323" s="37"/>
      <c r="F2323" s="37"/>
      <c r="G2323" s="37"/>
      <c r="H2323" s="37"/>
      <c r="I2323" s="37"/>
      <c r="J2323" s="37"/>
      <c r="K2323" s="37"/>
      <c r="L2323" s="37">
        <v>41805.589999999997</v>
      </c>
      <c r="M2323" s="37">
        <v>41805.589999999997</v>
      </c>
      <c r="N2323" s="37">
        <v>41805.589999999997</v>
      </c>
      <c r="O2323" s="37">
        <v>41805.589999999997</v>
      </c>
      <c r="P2323" s="37">
        <v>41805.589999999997</v>
      </c>
      <c r="Q2323" s="37">
        <v>41805.589999999997</v>
      </c>
      <c r="R2323" s="37">
        <v>41805.589999999997</v>
      </c>
      <c r="S2323" s="37">
        <v>41805.589999999997</v>
      </c>
    </row>
    <row r="2324" spans="2:19">
      <c r="B2324" s="6">
        <v>1981</v>
      </c>
      <c r="C2324" s="37"/>
      <c r="D2324" s="37"/>
      <c r="E2324" s="37"/>
      <c r="F2324" s="37"/>
      <c r="G2324" s="37"/>
      <c r="H2324" s="37"/>
      <c r="I2324" s="37"/>
      <c r="J2324" s="37"/>
      <c r="K2324" s="37"/>
      <c r="L2324" s="37">
        <v>13138.08</v>
      </c>
      <c r="M2324" s="37">
        <v>13138.08</v>
      </c>
      <c r="N2324" s="37">
        <v>13138.08</v>
      </c>
      <c r="O2324" s="37">
        <v>13138.08</v>
      </c>
      <c r="P2324" s="37">
        <v>13138.08</v>
      </c>
      <c r="Q2324" s="37">
        <v>13138.08</v>
      </c>
      <c r="R2324" s="37">
        <v>13138.08</v>
      </c>
      <c r="S2324" s="37">
        <v>13138.08</v>
      </c>
    </row>
    <row r="2325" spans="2:19">
      <c r="B2325" s="6">
        <v>1980</v>
      </c>
      <c r="C2325" s="37"/>
      <c r="D2325" s="37"/>
      <c r="E2325" s="37"/>
      <c r="F2325" s="37"/>
      <c r="G2325" s="37"/>
      <c r="H2325" s="37"/>
      <c r="I2325" s="37"/>
      <c r="J2325" s="37"/>
      <c r="K2325" s="37"/>
      <c r="L2325" s="37">
        <v>23955.870000000003</v>
      </c>
      <c r="M2325" s="37">
        <v>23955.870000000003</v>
      </c>
      <c r="N2325" s="37">
        <v>23955.870000000003</v>
      </c>
      <c r="O2325" s="37">
        <v>23955.870000000003</v>
      </c>
      <c r="P2325" s="37">
        <v>23955.870000000003</v>
      </c>
      <c r="Q2325" s="37">
        <v>23955.870000000003</v>
      </c>
      <c r="R2325" s="37">
        <v>23955.870000000003</v>
      </c>
      <c r="S2325" s="37">
        <v>23955.870000000003</v>
      </c>
    </row>
    <row r="2326" spans="2:19">
      <c r="B2326" s="6">
        <v>1979</v>
      </c>
      <c r="C2326" s="37"/>
      <c r="D2326" s="37"/>
      <c r="E2326" s="37"/>
      <c r="F2326" s="37"/>
      <c r="G2326" s="37"/>
      <c r="H2326" s="37"/>
      <c r="I2326" s="37"/>
      <c r="J2326" s="37"/>
      <c r="K2326" s="37"/>
      <c r="L2326" s="37">
        <v>12678.935000000001</v>
      </c>
      <c r="M2326" s="37">
        <v>12678.935000000001</v>
      </c>
      <c r="N2326" s="37">
        <v>12678.935000000001</v>
      </c>
      <c r="O2326" s="37">
        <v>12678.935000000001</v>
      </c>
      <c r="P2326" s="37">
        <v>12678.935000000001</v>
      </c>
      <c r="Q2326" s="37">
        <v>12678.935000000001</v>
      </c>
      <c r="R2326" s="37">
        <v>12678.935000000001</v>
      </c>
      <c r="S2326" s="37">
        <v>12678.935000000001</v>
      </c>
    </row>
    <row r="2327" spans="2:19">
      <c r="B2327" s="6">
        <v>1978</v>
      </c>
      <c r="C2327" s="37"/>
      <c r="D2327" s="37"/>
      <c r="E2327" s="37"/>
      <c r="F2327" s="37"/>
      <c r="G2327" s="37"/>
      <c r="H2327" s="37"/>
      <c r="I2327" s="37"/>
      <c r="J2327" s="37"/>
      <c r="K2327" s="37"/>
      <c r="L2327" s="37">
        <v>14349.340000000002</v>
      </c>
      <c r="M2327" s="37">
        <v>14349.340000000002</v>
      </c>
      <c r="N2327" s="37">
        <v>14349.340000000002</v>
      </c>
      <c r="O2327" s="37">
        <v>14349.340000000002</v>
      </c>
      <c r="P2327" s="37">
        <v>14349.340000000002</v>
      </c>
      <c r="Q2327" s="37">
        <v>14349.340000000002</v>
      </c>
      <c r="R2327" s="37">
        <v>14349.340000000002</v>
      </c>
      <c r="S2327" s="37">
        <v>14349.340000000002</v>
      </c>
    </row>
    <row r="2328" spans="2:19">
      <c r="B2328" s="6">
        <v>1977</v>
      </c>
      <c r="C2328" s="37"/>
      <c r="D2328" s="37"/>
      <c r="E2328" s="37"/>
      <c r="F2328" s="37"/>
      <c r="G2328" s="37"/>
      <c r="H2328" s="37"/>
      <c r="I2328" s="37"/>
      <c r="J2328" s="37"/>
      <c r="K2328" s="37"/>
      <c r="L2328" s="37">
        <v>10920.85</v>
      </c>
      <c r="M2328" s="37">
        <v>10920.85</v>
      </c>
      <c r="N2328" s="37">
        <v>10920.85</v>
      </c>
      <c r="O2328" s="37">
        <v>10920.85</v>
      </c>
      <c r="P2328" s="37">
        <v>10920.85</v>
      </c>
      <c r="Q2328" s="37">
        <v>10920.85</v>
      </c>
      <c r="R2328" s="37">
        <v>10920.85</v>
      </c>
      <c r="S2328" s="37">
        <v>10920.85</v>
      </c>
    </row>
    <row r="2329" spans="2:19">
      <c r="B2329" s="6">
        <v>1976</v>
      </c>
      <c r="C2329" s="37"/>
      <c r="D2329" s="37"/>
      <c r="E2329" s="37"/>
      <c r="F2329" s="37"/>
      <c r="G2329" s="37"/>
      <c r="H2329" s="37"/>
      <c r="I2329" s="37"/>
      <c r="J2329" s="37"/>
      <c r="K2329" s="37"/>
      <c r="L2329" s="37">
        <v>16171.834999999999</v>
      </c>
      <c r="M2329" s="37">
        <v>16171.834999999999</v>
      </c>
      <c r="N2329" s="37">
        <v>16171.834999999999</v>
      </c>
      <c r="O2329" s="37">
        <v>16171.834999999999</v>
      </c>
      <c r="P2329" s="37">
        <v>16171.834999999999</v>
      </c>
      <c r="Q2329" s="37">
        <v>16171.834999999999</v>
      </c>
      <c r="R2329" s="37">
        <v>16171.834999999999</v>
      </c>
      <c r="S2329" s="37">
        <v>16171.834999999999</v>
      </c>
    </row>
    <row r="2330" spans="2:19">
      <c r="B2330" s="6">
        <v>1975</v>
      </c>
      <c r="C2330" s="37"/>
      <c r="D2330" s="37"/>
      <c r="E2330" s="37"/>
      <c r="F2330" s="37"/>
      <c r="G2330" s="37"/>
      <c r="H2330" s="37"/>
      <c r="I2330" s="37"/>
      <c r="J2330" s="37"/>
      <c r="K2330" s="37"/>
      <c r="L2330" s="37">
        <v>505.73</v>
      </c>
      <c r="M2330" s="37">
        <v>505.73</v>
      </c>
      <c r="N2330" s="37">
        <v>505.73</v>
      </c>
      <c r="O2330" s="37">
        <v>505.73</v>
      </c>
      <c r="P2330" s="37">
        <v>505.73</v>
      </c>
      <c r="Q2330" s="37">
        <v>505.73</v>
      </c>
      <c r="R2330" s="37">
        <v>505.73</v>
      </c>
      <c r="S2330" s="37">
        <v>505.73</v>
      </c>
    </row>
    <row r="2331" spans="2:19">
      <c r="B2331" s="6">
        <v>1974</v>
      </c>
      <c r="C2331" s="37"/>
      <c r="D2331" s="37"/>
      <c r="E2331" s="37"/>
      <c r="F2331" s="37"/>
      <c r="G2331" s="37"/>
      <c r="H2331" s="37"/>
      <c r="I2331" s="37"/>
      <c r="J2331" s="37"/>
      <c r="K2331" s="37"/>
      <c r="L2331" s="37">
        <v>47649.975000000006</v>
      </c>
      <c r="M2331" s="37">
        <v>47649.975000000006</v>
      </c>
      <c r="N2331" s="37">
        <v>47649.975000000006</v>
      </c>
      <c r="O2331" s="37">
        <v>47649.975000000006</v>
      </c>
      <c r="P2331" s="37">
        <v>47649.975000000006</v>
      </c>
      <c r="Q2331" s="37">
        <v>47649.975000000006</v>
      </c>
      <c r="R2331" s="37">
        <v>47649.975000000006</v>
      </c>
      <c r="S2331" s="37">
        <v>47649.975000000006</v>
      </c>
    </row>
    <row r="2332" spans="2:19">
      <c r="B2332" s="6">
        <v>1973</v>
      </c>
      <c r="C2332" s="37"/>
      <c r="D2332" s="37"/>
      <c r="E2332" s="37"/>
      <c r="F2332" s="37"/>
      <c r="G2332" s="37"/>
      <c r="H2332" s="37"/>
      <c r="I2332" s="37"/>
      <c r="J2332" s="37"/>
      <c r="K2332" s="37"/>
      <c r="L2332" s="37">
        <v>7600.6850000000013</v>
      </c>
      <c r="M2332" s="37">
        <v>7600.6850000000013</v>
      </c>
      <c r="N2332" s="37">
        <v>7600.6850000000013</v>
      </c>
      <c r="O2332" s="37">
        <v>7600.6850000000013</v>
      </c>
      <c r="P2332" s="37">
        <v>7600.6850000000013</v>
      </c>
      <c r="Q2332" s="37">
        <v>7600.6850000000013</v>
      </c>
      <c r="R2332" s="37">
        <v>7600.6850000000013</v>
      </c>
      <c r="S2332" s="37">
        <v>7600.6850000000013</v>
      </c>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v>7958.8549999999996</v>
      </c>
      <c r="M2335" s="37">
        <v>7958.8549999999996</v>
      </c>
      <c r="N2335" s="37">
        <v>7958.8549999999996</v>
      </c>
      <c r="O2335" s="37">
        <v>7958.8549999999996</v>
      </c>
      <c r="P2335" s="37">
        <v>7958.8549999999996</v>
      </c>
      <c r="Q2335" s="37">
        <v>7958.8549999999996</v>
      </c>
      <c r="R2335" s="37">
        <v>7958.8549999999996</v>
      </c>
      <c r="S2335" s="37">
        <v>7958.8549999999996</v>
      </c>
    </row>
    <row r="2336" spans="2:19">
      <c r="B2336" s="6">
        <v>1969</v>
      </c>
      <c r="C2336" s="37"/>
      <c r="D2336" s="37"/>
      <c r="E2336" s="37"/>
      <c r="F2336" s="37"/>
      <c r="G2336" s="37"/>
      <c r="H2336" s="37"/>
      <c r="I2336" s="37"/>
      <c r="J2336" s="37"/>
      <c r="K2336" s="37"/>
      <c r="L2336" s="37">
        <v>19995.8</v>
      </c>
      <c r="M2336" s="37">
        <v>19995.8</v>
      </c>
      <c r="N2336" s="37">
        <v>19995.8</v>
      </c>
      <c r="O2336" s="37">
        <v>19995.8</v>
      </c>
      <c r="P2336" s="37">
        <v>19995.8</v>
      </c>
      <c r="Q2336" s="37">
        <v>19995.8</v>
      </c>
      <c r="R2336" s="37">
        <v>19995.8</v>
      </c>
      <c r="S2336" s="37">
        <v>19995.8</v>
      </c>
    </row>
    <row r="2337" spans="2:19">
      <c r="B2337" s="6">
        <v>1968</v>
      </c>
      <c r="C2337" s="37"/>
      <c r="D2337" s="37"/>
      <c r="E2337" s="37"/>
      <c r="F2337" s="37"/>
      <c r="G2337" s="37"/>
      <c r="H2337" s="37"/>
      <c r="I2337" s="37"/>
      <c r="J2337" s="37"/>
      <c r="K2337" s="37"/>
      <c r="L2337" s="37">
        <v>14838.75</v>
      </c>
      <c r="M2337" s="37">
        <v>14838.75</v>
      </c>
      <c r="N2337" s="37">
        <v>14838.75</v>
      </c>
      <c r="O2337" s="37">
        <v>14838.75</v>
      </c>
      <c r="P2337" s="37">
        <v>14838.75</v>
      </c>
      <c r="Q2337" s="37">
        <v>14838.75</v>
      </c>
      <c r="R2337" s="37">
        <v>14838.75</v>
      </c>
      <c r="S2337" s="37">
        <v>14838.75</v>
      </c>
    </row>
    <row r="2338" spans="2:19">
      <c r="B2338" s="6">
        <v>1967</v>
      </c>
      <c r="C2338" s="37"/>
      <c r="D2338" s="37"/>
      <c r="E2338" s="37"/>
      <c r="F2338" s="37"/>
      <c r="G2338" s="37"/>
      <c r="H2338" s="37"/>
      <c r="I2338" s="37"/>
      <c r="J2338" s="37"/>
      <c r="K2338" s="37"/>
      <c r="L2338" s="37">
        <v>216234.01</v>
      </c>
      <c r="M2338" s="37">
        <v>216234.01</v>
      </c>
      <c r="N2338" s="37">
        <v>216234.01</v>
      </c>
      <c r="O2338" s="37">
        <v>216234.01</v>
      </c>
      <c r="P2338" s="37">
        <v>216234.01</v>
      </c>
      <c r="Q2338" s="37">
        <v>216234.01</v>
      </c>
      <c r="R2338" s="37">
        <v>216234.01</v>
      </c>
      <c r="S2338" s="37">
        <v>216234.01</v>
      </c>
    </row>
    <row r="2339" spans="2:19">
      <c r="B2339" s="6">
        <v>1966</v>
      </c>
      <c r="C2339" s="37"/>
      <c r="D2339" s="37"/>
      <c r="E2339" s="37"/>
      <c r="F2339" s="37"/>
      <c r="G2339" s="37"/>
      <c r="H2339" s="37"/>
      <c r="I2339" s="37"/>
      <c r="J2339" s="37"/>
      <c r="K2339" s="37"/>
      <c r="L2339" s="37">
        <v>26450</v>
      </c>
      <c r="M2339" s="37">
        <v>26450</v>
      </c>
      <c r="N2339" s="37">
        <v>26450</v>
      </c>
      <c r="O2339" s="37">
        <v>26450</v>
      </c>
      <c r="P2339" s="37">
        <v>26450</v>
      </c>
      <c r="Q2339" s="37">
        <v>26450</v>
      </c>
      <c r="R2339" s="37">
        <v>26450</v>
      </c>
      <c r="S2339" s="37">
        <v>26450</v>
      </c>
    </row>
    <row r="2340" spans="2:19">
      <c r="B2340" s="6">
        <v>1965</v>
      </c>
      <c r="C2340" s="37"/>
      <c r="D2340" s="37"/>
      <c r="E2340" s="37"/>
      <c r="F2340" s="37"/>
      <c r="G2340" s="37"/>
      <c r="H2340" s="37"/>
      <c r="I2340" s="37"/>
      <c r="J2340" s="37"/>
      <c r="K2340" s="37"/>
      <c r="L2340" s="37">
        <v>238050</v>
      </c>
      <c r="M2340" s="37">
        <v>238050</v>
      </c>
      <c r="N2340" s="37">
        <v>238050</v>
      </c>
      <c r="O2340" s="37">
        <v>238050</v>
      </c>
      <c r="P2340" s="37">
        <v>238050</v>
      </c>
      <c r="Q2340" s="37">
        <v>238050</v>
      </c>
      <c r="R2340" s="37">
        <v>238050</v>
      </c>
      <c r="S2340" s="37">
        <v>238050</v>
      </c>
    </row>
    <row r="2341" spans="2:19">
      <c r="B2341" s="6">
        <v>1964</v>
      </c>
      <c r="C2341" s="37"/>
      <c r="D2341" s="37"/>
      <c r="E2341" s="37"/>
      <c r="F2341" s="37"/>
      <c r="G2341" s="37"/>
      <c r="H2341" s="37"/>
      <c r="I2341" s="37"/>
      <c r="J2341" s="37"/>
      <c r="K2341" s="37"/>
      <c r="L2341" s="37">
        <v>105800</v>
      </c>
      <c r="M2341" s="37">
        <v>105800</v>
      </c>
      <c r="N2341" s="37">
        <v>105800</v>
      </c>
      <c r="O2341" s="37">
        <v>105800</v>
      </c>
      <c r="P2341" s="37">
        <v>105800</v>
      </c>
      <c r="Q2341" s="37">
        <v>105800</v>
      </c>
      <c r="R2341" s="37">
        <v>105800</v>
      </c>
      <c r="S2341" s="37">
        <v>105800</v>
      </c>
    </row>
    <row r="2342" spans="2:19">
      <c r="B2342" s="6">
        <v>1963</v>
      </c>
      <c r="C2342" s="37"/>
      <c r="D2342" s="37"/>
      <c r="E2342" s="37"/>
      <c r="F2342" s="37"/>
      <c r="G2342" s="37"/>
      <c r="H2342" s="37"/>
      <c r="I2342" s="37"/>
      <c r="J2342" s="37"/>
      <c r="K2342" s="37"/>
      <c r="L2342" s="37">
        <v>79350</v>
      </c>
      <c r="M2342" s="37">
        <v>79350</v>
      </c>
      <c r="N2342" s="37">
        <v>79350</v>
      </c>
      <c r="O2342" s="37">
        <v>79350</v>
      </c>
      <c r="P2342" s="37">
        <v>79350</v>
      </c>
      <c r="Q2342" s="37">
        <v>79350</v>
      </c>
      <c r="R2342" s="37">
        <v>79350</v>
      </c>
      <c r="S2342" s="37">
        <v>79350</v>
      </c>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v>52900</v>
      </c>
      <c r="M2344" s="37">
        <v>52900</v>
      </c>
      <c r="N2344" s="37">
        <v>52900</v>
      </c>
      <c r="O2344" s="37">
        <v>52900</v>
      </c>
      <c r="P2344" s="37">
        <v>52900</v>
      </c>
      <c r="Q2344" s="37">
        <v>52900</v>
      </c>
      <c r="R2344" s="37">
        <v>52900</v>
      </c>
      <c r="S2344" s="37">
        <v>52900</v>
      </c>
    </row>
    <row r="2345" spans="2:19">
      <c r="B2345" s="6">
        <v>1960</v>
      </c>
      <c r="C2345" s="37"/>
      <c r="D2345" s="37"/>
      <c r="E2345" s="37"/>
      <c r="F2345" s="37"/>
      <c r="G2345" s="37"/>
      <c r="H2345" s="37"/>
      <c r="I2345" s="37"/>
      <c r="J2345" s="37"/>
      <c r="K2345" s="37"/>
      <c r="L2345" s="37">
        <v>26450</v>
      </c>
      <c r="M2345" s="37">
        <v>26450</v>
      </c>
      <c r="N2345" s="37">
        <v>26450</v>
      </c>
      <c r="O2345" s="37">
        <v>26450</v>
      </c>
      <c r="P2345" s="37">
        <v>26450</v>
      </c>
      <c r="Q2345" s="37">
        <v>26450</v>
      </c>
      <c r="R2345" s="37">
        <v>26450</v>
      </c>
      <c r="S2345" s="37">
        <v>26450</v>
      </c>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v>52900</v>
      </c>
      <c r="M2351" s="37">
        <v>52900</v>
      </c>
      <c r="N2351" s="37">
        <v>52900</v>
      </c>
      <c r="O2351" s="37">
        <v>52900</v>
      </c>
      <c r="P2351" s="37">
        <v>52900</v>
      </c>
      <c r="Q2351" s="37">
        <v>52900</v>
      </c>
      <c r="R2351" s="37">
        <v>52900</v>
      </c>
      <c r="S2351" s="37">
        <v>52900</v>
      </c>
    </row>
    <row r="2352" spans="2:19">
      <c r="B2352" s="6">
        <v>1953</v>
      </c>
      <c r="C2352" s="37"/>
      <c r="D2352" s="37"/>
      <c r="E2352" s="37"/>
      <c r="F2352" s="37"/>
      <c r="G2352" s="37"/>
      <c r="H2352" s="37"/>
      <c r="I2352" s="37"/>
      <c r="J2352" s="37"/>
      <c r="K2352" s="37"/>
      <c r="L2352" s="37">
        <v>26450</v>
      </c>
      <c r="M2352" s="37">
        <v>26450</v>
      </c>
      <c r="N2352" s="37">
        <v>26450</v>
      </c>
      <c r="O2352" s="37">
        <v>26450</v>
      </c>
      <c r="P2352" s="37">
        <v>26450</v>
      </c>
      <c r="Q2352" s="37">
        <v>26450</v>
      </c>
      <c r="R2352" s="37">
        <v>26450</v>
      </c>
      <c r="S2352" s="37">
        <v>26450</v>
      </c>
    </row>
    <row r="2353" spans="2:19">
      <c r="B2353" s="6">
        <v>1952</v>
      </c>
      <c r="C2353" s="37"/>
      <c r="D2353" s="37"/>
      <c r="E2353" s="37"/>
      <c r="F2353" s="37"/>
      <c r="G2353" s="37"/>
      <c r="H2353" s="37"/>
      <c r="I2353" s="37"/>
      <c r="J2353" s="37"/>
      <c r="K2353" s="37"/>
      <c r="L2353" s="37">
        <v>26450</v>
      </c>
      <c r="M2353" s="37">
        <v>26450</v>
      </c>
      <c r="N2353" s="37">
        <v>26450</v>
      </c>
      <c r="O2353" s="37">
        <v>26450</v>
      </c>
      <c r="P2353" s="37">
        <v>26450</v>
      </c>
      <c r="Q2353" s="37">
        <v>26450</v>
      </c>
      <c r="R2353" s="37">
        <v>26450</v>
      </c>
      <c r="S2353" s="37">
        <v>26450</v>
      </c>
    </row>
    <row r="2354" spans="2:19">
      <c r="B2354" s="6">
        <v>1951</v>
      </c>
      <c r="C2354" s="37"/>
      <c r="D2354" s="37"/>
      <c r="E2354" s="37"/>
      <c r="F2354" s="37"/>
      <c r="G2354" s="37"/>
      <c r="H2354" s="37"/>
      <c r="I2354" s="37"/>
      <c r="J2354" s="37"/>
      <c r="K2354" s="37"/>
      <c r="L2354" s="37">
        <v>26450</v>
      </c>
      <c r="M2354" s="37">
        <v>26450</v>
      </c>
      <c r="N2354" s="37">
        <v>26450</v>
      </c>
      <c r="O2354" s="37">
        <v>26450</v>
      </c>
      <c r="P2354" s="37">
        <v>26450</v>
      </c>
      <c r="Q2354" s="37">
        <v>26450</v>
      </c>
      <c r="R2354" s="37">
        <v>26450</v>
      </c>
      <c r="S2354" s="37">
        <v>26450</v>
      </c>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v>26450</v>
      </c>
      <c r="M2357" s="37">
        <v>26450</v>
      </c>
      <c r="N2357" s="37">
        <v>26450</v>
      </c>
      <c r="O2357" s="37">
        <v>26450</v>
      </c>
      <c r="P2357" s="37">
        <v>26450</v>
      </c>
      <c r="Q2357" s="37">
        <v>26450</v>
      </c>
      <c r="R2357" s="37">
        <v>26450</v>
      </c>
      <c r="S2357" s="37">
        <v>26450</v>
      </c>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v>26450</v>
      </c>
      <c r="M2366" s="37">
        <v>26450</v>
      </c>
      <c r="N2366" s="37">
        <v>26450</v>
      </c>
      <c r="O2366" s="37">
        <v>26450</v>
      </c>
      <c r="P2366" s="37">
        <v>26450</v>
      </c>
      <c r="Q2366" s="37">
        <v>26450</v>
      </c>
      <c r="R2366" s="37">
        <v>26450</v>
      </c>
      <c r="S2366" s="37">
        <v>26450</v>
      </c>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v>79350</v>
      </c>
      <c r="M2375" s="37">
        <v>79350</v>
      </c>
      <c r="N2375" s="37">
        <v>79350</v>
      </c>
      <c r="O2375" s="37">
        <v>79350</v>
      </c>
      <c r="P2375" s="37">
        <v>79350</v>
      </c>
      <c r="Q2375" s="37">
        <v>79350</v>
      </c>
      <c r="R2375" s="37">
        <v>79350</v>
      </c>
      <c r="S2375" s="37">
        <v>79350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7">SUM(J2289:J2375)</f>
        <v>0</v>
      </c>
      <c r="K2376" s="8">
        <f>SUM(K2289:K2375)</f>
        <v>0</v>
      </c>
      <c r="L2376" s="8">
        <f t="shared" ref="L2376" si="48">SUM(L2289:L2375)</f>
        <v>2820027.7650000006</v>
      </c>
      <c r="M2376" s="8">
        <f>SUM(M2289:M2375)</f>
        <v>2820027.7650000006</v>
      </c>
      <c r="N2376" s="11">
        <f>SUM(N2284:N2375)</f>
        <v>2820027.7650000006</v>
      </c>
      <c r="O2376" s="11">
        <f>SUM(O2284:O2375)</f>
        <v>2820027.7650000006</v>
      </c>
      <c r="P2376" s="11">
        <f>SUM(P2284:P2375)</f>
        <v>2820027.7650000006</v>
      </c>
      <c r="Q2376" s="11">
        <f>SUM(Q2284:Q2375)</f>
        <v>2820027.7650000006</v>
      </c>
      <c r="R2376" s="11">
        <f>SUM(R2283:R2375)</f>
        <v>2820027.7650000006</v>
      </c>
      <c r="S2376" s="11">
        <f>SUM(S2283:S2375)</f>
        <v>2820027.7650000006</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9">SUM(J2384:J2470)</f>
        <v>0</v>
      </c>
      <c r="K2471" s="8">
        <f>SUM(K2384:K2470)</f>
        <v>0</v>
      </c>
      <c r="L2471" s="8">
        <f t="shared" ref="L2471" si="50">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70122.880000000005</v>
      </c>
    </row>
    <row r="2474" spans="1:19">
      <c r="A2474" s="38"/>
      <c r="B2474" s="6">
        <v>2021</v>
      </c>
      <c r="C2474" s="36"/>
      <c r="D2474" s="36"/>
      <c r="E2474" s="36"/>
      <c r="F2474" s="36"/>
      <c r="G2474" s="36"/>
      <c r="H2474" s="36"/>
      <c r="I2474" s="36"/>
      <c r="J2474" s="36"/>
      <c r="K2474" s="36"/>
      <c r="L2474" s="36"/>
      <c r="M2474" s="36"/>
      <c r="N2474" s="36"/>
      <c r="O2474" s="36"/>
      <c r="P2474" s="36"/>
      <c r="Q2474" s="36"/>
      <c r="R2474" s="37">
        <v>17718.96</v>
      </c>
      <c r="S2474" s="37">
        <v>17718.96</v>
      </c>
    </row>
    <row r="2475" spans="1:19">
      <c r="B2475" s="6">
        <v>2020</v>
      </c>
      <c r="C2475" s="36"/>
      <c r="D2475" s="36"/>
      <c r="E2475" s="36"/>
      <c r="F2475" s="36"/>
      <c r="G2475" s="36"/>
      <c r="H2475" s="36"/>
      <c r="I2475" s="36"/>
      <c r="J2475" s="36"/>
      <c r="K2475" s="36"/>
      <c r="L2475" s="36"/>
      <c r="M2475" s="36"/>
      <c r="N2475" s="36"/>
      <c r="O2475" s="36"/>
      <c r="P2475" s="36"/>
      <c r="Q2475" s="37">
        <v>128074.76999999999</v>
      </c>
      <c r="R2475" s="37">
        <v>128074.76999999999</v>
      </c>
      <c r="S2475" s="37">
        <v>128074.76999999999</v>
      </c>
    </row>
    <row r="2476" spans="1:19">
      <c r="A2476" s="40"/>
      <c r="B2476" s="6">
        <v>2019</v>
      </c>
      <c r="C2476" s="36"/>
      <c r="D2476" s="36"/>
      <c r="E2476" s="36"/>
      <c r="F2476" s="36"/>
      <c r="G2476" s="36"/>
      <c r="H2476" s="36"/>
      <c r="I2476" s="36"/>
      <c r="J2476" s="36"/>
      <c r="K2476" s="36"/>
      <c r="L2476" s="36"/>
      <c r="M2476" s="36"/>
      <c r="N2476" s="36"/>
      <c r="O2476" s="36"/>
      <c r="P2476" s="37">
        <v>60188.9</v>
      </c>
      <c r="Q2476" s="37">
        <v>60188.9</v>
      </c>
      <c r="R2476" s="37">
        <v>60188.9</v>
      </c>
      <c r="S2476" s="37">
        <v>60188.9</v>
      </c>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v>263423.49</v>
      </c>
      <c r="M2483" s="37">
        <v>263423.49</v>
      </c>
      <c r="N2483" s="37">
        <v>263423.49</v>
      </c>
      <c r="O2483" s="37">
        <v>263423.49</v>
      </c>
      <c r="P2483" s="37">
        <v>263423.49</v>
      </c>
      <c r="Q2483" s="37">
        <v>263423.49</v>
      </c>
      <c r="R2483" s="37">
        <v>263423.49</v>
      </c>
      <c r="S2483" s="37">
        <v>263423.49</v>
      </c>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v>29165.78</v>
      </c>
      <c r="M2486" s="37">
        <v>29165.78</v>
      </c>
      <c r="N2486" s="37">
        <v>29165.78</v>
      </c>
      <c r="O2486" s="37">
        <v>29165.78</v>
      </c>
      <c r="P2486" s="37">
        <v>29165.78</v>
      </c>
      <c r="Q2486" s="37">
        <v>29165.78</v>
      </c>
      <c r="R2486" s="37">
        <v>29165.78</v>
      </c>
      <c r="S2486" s="37">
        <v>29165.78</v>
      </c>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v>5820</v>
      </c>
      <c r="M2490" s="37">
        <v>5820</v>
      </c>
      <c r="N2490" s="37">
        <v>5820</v>
      </c>
      <c r="O2490" s="37">
        <v>5820</v>
      </c>
      <c r="P2490" s="37">
        <v>5820</v>
      </c>
      <c r="Q2490" s="37">
        <v>5820</v>
      </c>
      <c r="R2490" s="37">
        <v>5820</v>
      </c>
      <c r="S2490" s="37">
        <v>5820</v>
      </c>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v>6322.12</v>
      </c>
      <c r="M2494" s="37">
        <v>6322.12</v>
      </c>
      <c r="N2494" s="37">
        <v>6322.12</v>
      </c>
      <c r="O2494" s="37">
        <v>6322.12</v>
      </c>
      <c r="P2494" s="37">
        <v>6322.12</v>
      </c>
      <c r="Q2494" s="37">
        <v>6322.12</v>
      </c>
      <c r="R2494" s="37">
        <v>6322.12</v>
      </c>
      <c r="S2494" s="37">
        <v>6322.12</v>
      </c>
    </row>
    <row r="2495" spans="2:19">
      <c r="B2495" s="6">
        <v>2000</v>
      </c>
      <c r="C2495" s="37"/>
      <c r="D2495" s="37"/>
      <c r="E2495" s="37"/>
      <c r="F2495" s="37"/>
      <c r="G2495" s="37"/>
      <c r="H2495" s="37"/>
      <c r="I2495" s="37"/>
      <c r="J2495" s="37"/>
      <c r="K2495" s="37"/>
      <c r="L2495" s="37">
        <v>30633.649999999994</v>
      </c>
      <c r="M2495" s="37">
        <v>30633.649999999994</v>
      </c>
      <c r="N2495" s="37">
        <v>30633.649999999994</v>
      </c>
      <c r="O2495" s="37">
        <v>30633.649999999994</v>
      </c>
      <c r="P2495" s="37">
        <v>30633.649999999994</v>
      </c>
      <c r="Q2495" s="37">
        <v>30633.649999999994</v>
      </c>
      <c r="R2495" s="37">
        <v>30633.649999999994</v>
      </c>
      <c r="S2495" s="37">
        <v>30633.649999999994</v>
      </c>
    </row>
    <row r="2496" spans="2:19">
      <c r="B2496" s="6">
        <v>1999</v>
      </c>
      <c r="C2496" s="37"/>
      <c r="D2496" s="37"/>
      <c r="E2496" s="37"/>
      <c r="F2496" s="37"/>
      <c r="G2496" s="37"/>
      <c r="H2496" s="37"/>
      <c r="I2496" s="37"/>
      <c r="J2496" s="37"/>
      <c r="K2496" s="37"/>
      <c r="L2496" s="37">
        <v>6135.5</v>
      </c>
      <c r="M2496" s="37">
        <v>6135.5</v>
      </c>
      <c r="N2496" s="37">
        <v>6135.5</v>
      </c>
      <c r="O2496" s="37">
        <v>6135.5</v>
      </c>
      <c r="P2496" s="37">
        <v>6135.5</v>
      </c>
      <c r="Q2496" s="37">
        <v>6135.5</v>
      </c>
      <c r="R2496" s="37">
        <v>6135.5</v>
      </c>
      <c r="S2496" s="37">
        <v>6135.5</v>
      </c>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v>27554.58</v>
      </c>
      <c r="M2498" s="37">
        <v>27554.58</v>
      </c>
      <c r="N2498" s="37">
        <v>27554.58</v>
      </c>
      <c r="O2498" s="37">
        <v>27554.58</v>
      </c>
      <c r="P2498" s="37">
        <v>27554.58</v>
      </c>
      <c r="Q2498" s="37">
        <v>27554.58</v>
      </c>
      <c r="R2498" s="37">
        <v>27554.58</v>
      </c>
      <c r="S2498" s="37">
        <v>27554.58</v>
      </c>
    </row>
    <row r="2499" spans="2:19">
      <c r="B2499" s="6">
        <v>1996</v>
      </c>
      <c r="C2499" s="37"/>
      <c r="D2499" s="37"/>
      <c r="E2499" s="37"/>
      <c r="F2499" s="37"/>
      <c r="G2499" s="37"/>
      <c r="H2499" s="37"/>
      <c r="I2499" s="37"/>
      <c r="J2499" s="37"/>
      <c r="K2499" s="37"/>
      <c r="L2499" s="37">
        <v>36089.980000000003</v>
      </c>
      <c r="M2499" s="37">
        <v>36089.980000000003</v>
      </c>
      <c r="N2499" s="37">
        <v>36089.980000000003</v>
      </c>
      <c r="O2499" s="37">
        <v>36089.980000000003</v>
      </c>
      <c r="P2499" s="37">
        <v>36089.980000000003</v>
      </c>
      <c r="Q2499" s="37">
        <v>36089.980000000003</v>
      </c>
      <c r="R2499" s="37">
        <v>36089.980000000003</v>
      </c>
      <c r="S2499" s="37">
        <v>36089.980000000003</v>
      </c>
    </row>
    <row r="2500" spans="2:19">
      <c r="B2500" s="6">
        <v>1995</v>
      </c>
      <c r="C2500" s="37"/>
      <c r="D2500" s="37"/>
      <c r="E2500" s="37"/>
      <c r="F2500" s="37"/>
      <c r="G2500" s="37"/>
      <c r="H2500" s="37"/>
      <c r="I2500" s="37"/>
      <c r="J2500" s="37"/>
      <c r="K2500" s="37"/>
      <c r="L2500" s="37">
        <v>14836.132385957797</v>
      </c>
      <c r="M2500" s="37">
        <v>14836.132385957797</v>
      </c>
      <c r="N2500" s="37">
        <v>14836.132385957797</v>
      </c>
      <c r="O2500" s="37">
        <v>14836.132385957797</v>
      </c>
      <c r="P2500" s="37">
        <v>14836.132385957797</v>
      </c>
      <c r="Q2500" s="37">
        <v>14836.132385957797</v>
      </c>
      <c r="R2500" s="37">
        <v>14836.132385957797</v>
      </c>
      <c r="S2500" s="37">
        <v>14836.132385957797</v>
      </c>
    </row>
    <row r="2501" spans="2:19">
      <c r="B2501" s="6">
        <v>1994</v>
      </c>
      <c r="C2501" s="37"/>
      <c r="D2501" s="37"/>
      <c r="E2501" s="37"/>
      <c r="F2501" s="37"/>
      <c r="G2501" s="37"/>
      <c r="H2501" s="37"/>
      <c r="I2501" s="37"/>
      <c r="J2501" s="37"/>
      <c r="K2501" s="37"/>
      <c r="L2501" s="37">
        <v>30896.404490713394</v>
      </c>
      <c r="M2501" s="37">
        <v>30896.404490713394</v>
      </c>
      <c r="N2501" s="37">
        <v>30896.404490713394</v>
      </c>
      <c r="O2501" s="37">
        <v>30896.404490713394</v>
      </c>
      <c r="P2501" s="37">
        <v>30896.404490713394</v>
      </c>
      <c r="Q2501" s="37">
        <v>30896.404490713394</v>
      </c>
      <c r="R2501" s="37">
        <v>30896.404490713394</v>
      </c>
      <c r="S2501" s="37">
        <v>30896.404490713394</v>
      </c>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v>22496.842772633612</v>
      </c>
      <c r="M2505" s="37">
        <v>22496.842772633612</v>
      </c>
      <c r="N2505" s="37">
        <v>22496.842772633612</v>
      </c>
      <c r="O2505" s="37">
        <v>22496.842772633612</v>
      </c>
      <c r="P2505" s="37">
        <v>22496.842772633612</v>
      </c>
      <c r="Q2505" s="37">
        <v>22496.842772633612</v>
      </c>
      <c r="R2505" s="37">
        <v>22496.842772633612</v>
      </c>
      <c r="S2505" s="37">
        <v>22496.842772633612</v>
      </c>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v>8253.3597882734157</v>
      </c>
      <c r="M2515" s="37">
        <v>8253.3597882734157</v>
      </c>
      <c r="N2515" s="37">
        <v>8253.3597882734157</v>
      </c>
      <c r="O2515" s="37">
        <v>0</v>
      </c>
      <c r="P2515" s="37">
        <v>0</v>
      </c>
      <c r="Q2515" s="37">
        <v>0</v>
      </c>
      <c r="R2515" s="37">
        <v>0</v>
      </c>
      <c r="S2515" s="37">
        <v>0</v>
      </c>
    </row>
    <row r="2516" spans="2:19">
      <c r="B2516" s="6">
        <v>1979</v>
      </c>
      <c r="C2516" s="37"/>
      <c r="D2516" s="37"/>
      <c r="E2516" s="37"/>
      <c r="F2516" s="37"/>
      <c r="G2516" s="37"/>
      <c r="H2516" s="37"/>
      <c r="I2516" s="37"/>
      <c r="J2516" s="37"/>
      <c r="K2516" s="37"/>
      <c r="L2516" s="37">
        <v>37336.627613617835</v>
      </c>
      <c r="M2516" s="37">
        <v>37336.627613617835</v>
      </c>
      <c r="N2516" s="37">
        <v>37336.627613617835</v>
      </c>
      <c r="O2516" s="37">
        <v>37336.627613617835</v>
      </c>
      <c r="P2516" s="37">
        <v>37336.627613617835</v>
      </c>
      <c r="Q2516" s="37">
        <v>37336.627613617835</v>
      </c>
      <c r="R2516" s="37">
        <v>37336.627613617835</v>
      </c>
      <c r="S2516" s="37">
        <v>37336.627613617835</v>
      </c>
    </row>
    <row r="2517" spans="2:19">
      <c r="B2517" s="6">
        <v>1978</v>
      </c>
      <c r="C2517" s="37"/>
      <c r="D2517" s="37"/>
      <c r="E2517" s="37"/>
      <c r="F2517" s="37"/>
      <c r="G2517" s="37"/>
      <c r="H2517" s="37"/>
      <c r="I2517" s="37"/>
      <c r="J2517" s="37"/>
      <c r="K2517" s="37"/>
      <c r="L2517" s="37">
        <v>6925.2329257926358</v>
      </c>
      <c r="M2517" s="37">
        <v>6925.2329257926358</v>
      </c>
      <c r="N2517" s="37">
        <v>6925.2329257926358</v>
      </c>
      <c r="O2517" s="37">
        <v>6925.2329257926358</v>
      </c>
      <c r="P2517" s="37">
        <v>6925.2329257926358</v>
      </c>
      <c r="Q2517" s="37">
        <v>6925.2329257926358</v>
      </c>
      <c r="R2517" s="37">
        <v>6925.2329257926358</v>
      </c>
      <c r="S2517" s="37">
        <v>6925.2329257926358</v>
      </c>
    </row>
    <row r="2518" spans="2:19">
      <c r="B2518" s="6">
        <v>1977</v>
      </c>
      <c r="C2518" s="37"/>
      <c r="D2518" s="37"/>
      <c r="E2518" s="37"/>
      <c r="F2518" s="37"/>
      <c r="G2518" s="37"/>
      <c r="H2518" s="37"/>
      <c r="I2518" s="37"/>
      <c r="J2518" s="37"/>
      <c r="K2518" s="37"/>
      <c r="L2518" s="37">
        <v>6572.8727377875302</v>
      </c>
      <c r="M2518" s="37">
        <v>6572.8727377875302</v>
      </c>
      <c r="N2518" s="37">
        <v>6572.8727377875302</v>
      </c>
      <c r="O2518" s="37">
        <v>6572.8727377875302</v>
      </c>
      <c r="P2518" s="37">
        <v>6572.8727377875302</v>
      </c>
      <c r="Q2518" s="37">
        <v>6572.8727377875302</v>
      </c>
      <c r="R2518" s="37">
        <v>6572.8727377875302</v>
      </c>
      <c r="S2518" s="37">
        <v>6572.8727377875302</v>
      </c>
    </row>
    <row r="2519" spans="2:19">
      <c r="B2519" s="6">
        <v>1976</v>
      </c>
      <c r="C2519" s="37"/>
      <c r="D2519" s="37"/>
      <c r="E2519" s="37"/>
      <c r="F2519" s="37"/>
      <c r="G2519" s="37"/>
      <c r="H2519" s="37"/>
      <c r="I2519" s="37"/>
      <c r="J2519" s="37"/>
      <c r="K2519" s="37"/>
      <c r="L2519" s="37">
        <v>25207.305757288264</v>
      </c>
      <c r="M2519" s="37">
        <v>25207.305757288264</v>
      </c>
      <c r="N2519" s="37">
        <v>25207.305757288264</v>
      </c>
      <c r="O2519" s="37">
        <v>25207.305757288264</v>
      </c>
      <c r="P2519" s="37">
        <v>25207.305757288264</v>
      </c>
      <c r="Q2519" s="37">
        <v>25207.305757288264</v>
      </c>
      <c r="R2519" s="37">
        <v>25207.305757288264</v>
      </c>
      <c r="S2519" s="37">
        <v>25207.305757288264</v>
      </c>
    </row>
    <row r="2520" spans="2:19">
      <c r="B2520" s="6">
        <v>1975</v>
      </c>
      <c r="C2520" s="37"/>
      <c r="D2520" s="37"/>
      <c r="E2520" s="37"/>
      <c r="F2520" s="37"/>
      <c r="G2520" s="37"/>
      <c r="H2520" s="37"/>
      <c r="I2520" s="37"/>
      <c r="J2520" s="37"/>
      <c r="K2520" s="37"/>
      <c r="L2520" s="37">
        <v>12115.768794799533</v>
      </c>
      <c r="M2520" s="37">
        <v>12115.768794799533</v>
      </c>
      <c r="N2520" s="37">
        <v>12115.768794799533</v>
      </c>
      <c r="O2520" s="37">
        <v>12115.768794799533</v>
      </c>
      <c r="P2520" s="37">
        <v>12115.768794799533</v>
      </c>
      <c r="Q2520" s="37">
        <v>12115.768794799533</v>
      </c>
      <c r="R2520" s="37">
        <v>12115.768794799533</v>
      </c>
      <c r="S2520" s="37">
        <v>12115.768794799533</v>
      </c>
    </row>
    <row r="2521" spans="2:19">
      <c r="B2521" s="6">
        <v>1974</v>
      </c>
      <c r="C2521" s="37"/>
      <c r="D2521" s="37"/>
      <c r="E2521" s="37"/>
      <c r="F2521" s="37"/>
      <c r="G2521" s="37"/>
      <c r="H2521" s="37"/>
      <c r="I2521" s="37"/>
      <c r="J2521" s="37"/>
      <c r="K2521" s="37"/>
      <c r="L2521" s="37">
        <v>5908.8093065471421</v>
      </c>
      <c r="M2521" s="37">
        <v>5908.8093065471421</v>
      </c>
      <c r="N2521" s="37">
        <v>5908.8093065471421</v>
      </c>
      <c r="O2521" s="37">
        <v>5908.8093065471421</v>
      </c>
      <c r="P2521" s="37">
        <v>5908.8093065471421</v>
      </c>
      <c r="Q2521" s="37">
        <v>5908.8093065471421</v>
      </c>
      <c r="R2521" s="37">
        <v>5908.8093065471421</v>
      </c>
      <c r="S2521" s="37">
        <v>5908.8093065471421</v>
      </c>
    </row>
    <row r="2522" spans="2:19">
      <c r="B2522" s="6">
        <v>1973</v>
      </c>
      <c r="C2522" s="37"/>
      <c r="D2522" s="37"/>
      <c r="E2522" s="37"/>
      <c r="F2522" s="37"/>
      <c r="G2522" s="37"/>
      <c r="H2522" s="37"/>
      <c r="I2522" s="37"/>
      <c r="J2522" s="37"/>
      <c r="K2522" s="37"/>
      <c r="L2522" s="37">
        <v>5556.4491185420366</v>
      </c>
      <c r="M2522" s="37">
        <v>5556.4491185420366</v>
      </c>
      <c r="N2522" s="37">
        <v>5556.4491185420366</v>
      </c>
      <c r="O2522" s="37">
        <v>5556.4491185420366</v>
      </c>
      <c r="P2522" s="37">
        <v>5556.4491185420366</v>
      </c>
      <c r="Q2522" s="37">
        <v>5556.4491185420366</v>
      </c>
      <c r="R2522" s="37">
        <v>5556.4491185420366</v>
      </c>
      <c r="S2522" s="37">
        <v>5556.4491185420366</v>
      </c>
    </row>
    <row r="2523" spans="2:19">
      <c r="B2523" s="6">
        <v>1972</v>
      </c>
      <c r="C2523" s="37"/>
      <c r="D2523" s="37"/>
      <c r="E2523" s="37"/>
      <c r="F2523" s="37"/>
      <c r="G2523" s="37"/>
      <c r="H2523" s="37"/>
      <c r="I2523" s="37"/>
      <c r="J2523" s="37"/>
      <c r="K2523" s="37"/>
      <c r="L2523" s="37">
        <v>5258.2981902300244</v>
      </c>
      <c r="M2523" s="37">
        <v>5258.2981902300244</v>
      </c>
      <c r="N2523" s="37">
        <v>5258.2981902300244</v>
      </c>
      <c r="O2523" s="37">
        <v>5258.2981902300244</v>
      </c>
      <c r="P2523" s="37">
        <v>5258.2981902300244</v>
      </c>
      <c r="Q2523" s="37">
        <v>5258.2981902300244</v>
      </c>
      <c r="R2523" s="37">
        <v>5258.2981902300244</v>
      </c>
      <c r="S2523" s="37">
        <v>5258.2981902300244</v>
      </c>
    </row>
    <row r="2524" spans="2:19">
      <c r="B2524" s="6">
        <v>1971</v>
      </c>
      <c r="C2524" s="37"/>
      <c r="D2524" s="37"/>
      <c r="E2524" s="37"/>
      <c r="F2524" s="37"/>
      <c r="G2524" s="37"/>
      <c r="H2524" s="37"/>
      <c r="I2524" s="37"/>
      <c r="J2524" s="37"/>
      <c r="K2524" s="37"/>
      <c r="L2524" s="37">
        <v>5000.8042066878334</v>
      </c>
      <c r="M2524" s="37">
        <v>5000.8042066878334</v>
      </c>
      <c r="N2524" s="37">
        <v>5000.8042066878334</v>
      </c>
      <c r="O2524" s="37">
        <v>5000.8042066878334</v>
      </c>
      <c r="P2524" s="37">
        <v>5000.8042066878334</v>
      </c>
      <c r="Q2524" s="37">
        <v>5000.8042066878334</v>
      </c>
      <c r="R2524" s="37">
        <v>5000.8042066878334</v>
      </c>
      <c r="S2524" s="37">
        <v>5000.8042066878334</v>
      </c>
    </row>
    <row r="2525" spans="2:19">
      <c r="B2525" s="6">
        <v>1970</v>
      </c>
      <c r="C2525" s="37"/>
      <c r="D2525" s="37"/>
      <c r="E2525" s="37"/>
      <c r="F2525" s="37"/>
      <c r="G2525" s="37"/>
      <c r="H2525" s="37"/>
      <c r="I2525" s="37"/>
      <c r="J2525" s="37"/>
      <c r="K2525" s="37"/>
      <c r="L2525" s="37">
        <v>22564.604347249973</v>
      </c>
      <c r="M2525" s="37">
        <v>22564.604347249973</v>
      </c>
      <c r="N2525" s="37">
        <v>22564.604347249973</v>
      </c>
      <c r="O2525" s="37">
        <v>22564.604347249973</v>
      </c>
      <c r="P2525" s="37">
        <v>22564.604347249973</v>
      </c>
      <c r="Q2525" s="37">
        <v>22564.604347249973</v>
      </c>
      <c r="R2525" s="37">
        <v>22564.604347249973</v>
      </c>
      <c r="S2525" s="37">
        <v>22564.604347249973</v>
      </c>
    </row>
    <row r="2526" spans="2:19">
      <c r="B2526" s="6">
        <v>1969</v>
      </c>
      <c r="C2526" s="37"/>
      <c r="D2526" s="37"/>
      <c r="E2526" s="37"/>
      <c r="F2526" s="37"/>
      <c r="G2526" s="37"/>
      <c r="H2526" s="37"/>
      <c r="I2526" s="37"/>
      <c r="J2526" s="37"/>
      <c r="K2526" s="37"/>
      <c r="L2526" s="37">
        <v>53985.280317375749</v>
      </c>
      <c r="M2526" s="37">
        <v>53985.280317375749</v>
      </c>
      <c r="N2526" s="37">
        <v>53985.280317375749</v>
      </c>
      <c r="O2526" s="37">
        <v>53985.280317375749</v>
      </c>
      <c r="P2526" s="37">
        <v>53985.280317375749</v>
      </c>
      <c r="Q2526" s="37">
        <v>53985.280317375749</v>
      </c>
      <c r="R2526" s="37">
        <v>53985.280317375749</v>
      </c>
      <c r="S2526" s="37">
        <v>53985.280317375749</v>
      </c>
    </row>
    <row r="2527" spans="2:19">
      <c r="B2527" s="6">
        <v>1968</v>
      </c>
      <c r="C2527" s="37"/>
      <c r="D2527" s="37"/>
      <c r="E2527" s="37"/>
      <c r="F2527" s="37"/>
      <c r="G2527" s="37"/>
      <c r="H2527" s="37"/>
      <c r="I2527" s="37"/>
      <c r="J2527" s="37"/>
      <c r="K2527" s="37"/>
      <c r="L2527" s="37">
        <v>7047.2037601020957</v>
      </c>
      <c r="M2527" s="37">
        <v>7047.2037601020957</v>
      </c>
      <c r="N2527" s="37">
        <v>7047.2037601020957</v>
      </c>
      <c r="O2527" s="37">
        <v>7047.2037601020957</v>
      </c>
      <c r="P2527" s="37">
        <v>7047.2037601020957</v>
      </c>
      <c r="Q2527" s="37">
        <v>7047.2037601020957</v>
      </c>
      <c r="R2527" s="37">
        <v>7047.2037601020957</v>
      </c>
      <c r="S2527" s="37">
        <v>7047.2037601020957</v>
      </c>
    </row>
    <row r="2528" spans="2:19">
      <c r="B2528" s="6">
        <v>1967</v>
      </c>
      <c r="C2528" s="37"/>
      <c r="D2528" s="37"/>
      <c r="E2528" s="37"/>
      <c r="F2528" s="37"/>
      <c r="G2528" s="37"/>
      <c r="H2528" s="37"/>
      <c r="I2528" s="37"/>
      <c r="J2528" s="37"/>
      <c r="K2528" s="37"/>
      <c r="L2528" s="37">
        <v>3333.8694711252219</v>
      </c>
      <c r="M2528" s="37">
        <v>3333.8694711252219</v>
      </c>
      <c r="N2528" s="37">
        <v>3333.8694711252219</v>
      </c>
      <c r="O2528" s="37">
        <v>3333.8694711252219</v>
      </c>
      <c r="P2528" s="37">
        <v>3333.8694711252219</v>
      </c>
      <c r="Q2528" s="37">
        <v>3333.8694711252219</v>
      </c>
      <c r="R2528" s="37">
        <v>3333.8694711252219</v>
      </c>
      <c r="S2528" s="37">
        <v>3333.8694711252219</v>
      </c>
    </row>
    <row r="2529" spans="2:19">
      <c r="B2529" s="6">
        <v>1966</v>
      </c>
      <c r="C2529" s="37"/>
      <c r="D2529" s="37"/>
      <c r="E2529" s="37"/>
      <c r="F2529" s="37"/>
      <c r="G2529" s="37"/>
      <c r="H2529" s="37"/>
      <c r="I2529" s="37"/>
      <c r="J2529" s="37"/>
      <c r="K2529" s="37"/>
      <c r="L2529" s="37">
        <v>7020.0991302555485</v>
      </c>
      <c r="M2529" s="37">
        <v>7020.0991302555485</v>
      </c>
      <c r="N2529" s="37">
        <v>7020.0991302555485</v>
      </c>
      <c r="O2529" s="37">
        <v>7020.0991302555485</v>
      </c>
      <c r="P2529" s="37">
        <v>7020.0991302555485</v>
      </c>
      <c r="Q2529" s="37">
        <v>7020.0991302555485</v>
      </c>
      <c r="R2529" s="37">
        <v>7020.0991302555485</v>
      </c>
      <c r="S2529" s="37">
        <v>7020.0991302555485</v>
      </c>
    </row>
    <row r="2530" spans="2:19">
      <c r="B2530" s="6">
        <v>1965</v>
      </c>
      <c r="C2530" s="37"/>
      <c r="D2530" s="37"/>
      <c r="E2530" s="37"/>
      <c r="F2530" s="37"/>
      <c r="G2530" s="37"/>
      <c r="H2530" s="37"/>
      <c r="I2530" s="37"/>
      <c r="J2530" s="37"/>
      <c r="K2530" s="37"/>
      <c r="L2530" s="37">
        <v>3415.1833606648611</v>
      </c>
      <c r="M2530" s="37">
        <v>3415.1833606648611</v>
      </c>
      <c r="N2530" s="37">
        <v>3415.1833606648611</v>
      </c>
      <c r="O2530" s="37">
        <v>3415.1833606648611</v>
      </c>
      <c r="P2530" s="37">
        <v>3415.1833606648611</v>
      </c>
      <c r="Q2530" s="37">
        <v>3415.1833606648611</v>
      </c>
      <c r="R2530" s="37">
        <v>3415.1833606648611</v>
      </c>
      <c r="S2530" s="37">
        <v>3415.1833606648611</v>
      </c>
    </row>
    <row r="2531" spans="2:19">
      <c r="B2531" s="6">
        <v>1964</v>
      </c>
      <c r="C2531" s="37"/>
      <c r="D2531" s="37"/>
      <c r="E2531" s="37"/>
      <c r="F2531" s="37"/>
      <c r="G2531" s="37"/>
      <c r="H2531" s="37"/>
      <c r="I2531" s="37"/>
      <c r="J2531" s="37"/>
      <c r="K2531" s="37"/>
      <c r="L2531" s="37">
        <v>3279.660211432129</v>
      </c>
      <c r="M2531" s="37">
        <v>3279.660211432129</v>
      </c>
      <c r="N2531" s="37">
        <v>3279.660211432129</v>
      </c>
      <c r="O2531" s="37">
        <v>3279.660211432129</v>
      </c>
      <c r="P2531" s="37">
        <v>3279.660211432129</v>
      </c>
      <c r="Q2531" s="37">
        <v>3279.660211432129</v>
      </c>
      <c r="R2531" s="37">
        <v>3279.660211432129</v>
      </c>
      <c r="S2531" s="37">
        <v>3279.660211432129</v>
      </c>
    </row>
    <row r="2532" spans="2:19">
      <c r="B2532" s="6">
        <v>1963</v>
      </c>
      <c r="C2532" s="37"/>
      <c r="D2532" s="37"/>
      <c r="E2532" s="37"/>
      <c r="F2532" s="37"/>
      <c r="G2532" s="37"/>
      <c r="H2532" s="37"/>
      <c r="I2532" s="37"/>
      <c r="J2532" s="37"/>
      <c r="K2532" s="37"/>
      <c r="L2532" s="37">
        <v>15720.68531099698</v>
      </c>
      <c r="M2532" s="37">
        <v>15720.68531099698</v>
      </c>
      <c r="N2532" s="37">
        <v>15720.68531099698</v>
      </c>
      <c r="O2532" s="37">
        <v>15720.68531099698</v>
      </c>
      <c r="P2532" s="37">
        <v>15720.68531099698</v>
      </c>
      <c r="Q2532" s="37">
        <v>15720.68531099698</v>
      </c>
      <c r="R2532" s="37">
        <v>15720.68531099698</v>
      </c>
      <c r="S2532" s="37">
        <v>15720.68531099698</v>
      </c>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v>2818.8815040408385</v>
      </c>
      <c r="M2534" s="37">
        <v>2818.8815040408385</v>
      </c>
      <c r="N2534" s="37">
        <v>2818.8815040408385</v>
      </c>
      <c r="O2534" s="37">
        <v>2818.8815040408385</v>
      </c>
      <c r="P2534" s="37">
        <v>2818.8815040408385</v>
      </c>
      <c r="Q2534" s="37">
        <v>2818.8815040408385</v>
      </c>
      <c r="R2534" s="37">
        <v>2818.8815040408385</v>
      </c>
      <c r="S2534" s="37">
        <v>2818.8815040408385</v>
      </c>
    </row>
    <row r="2535" spans="2:19">
      <c r="B2535" s="6">
        <v>1960</v>
      </c>
      <c r="C2535" s="37"/>
      <c r="D2535" s="37"/>
      <c r="E2535" s="37"/>
      <c r="F2535" s="37"/>
      <c r="G2535" s="37"/>
      <c r="H2535" s="37"/>
      <c r="I2535" s="37"/>
      <c r="J2535" s="37"/>
      <c r="K2535" s="37"/>
      <c r="L2535" s="37">
        <v>2656.2537249615598</v>
      </c>
      <c r="M2535" s="37">
        <v>2656.2537249615598</v>
      </c>
      <c r="N2535" s="37">
        <v>2656.2537249615598</v>
      </c>
      <c r="O2535" s="37">
        <v>2656.2537249615598</v>
      </c>
      <c r="P2535" s="37">
        <v>2656.2537249615598</v>
      </c>
      <c r="Q2535" s="37">
        <v>2656.2537249615598</v>
      </c>
      <c r="R2535" s="37">
        <v>2656.2537249615598</v>
      </c>
      <c r="S2535" s="37">
        <v>2656.2537249615598</v>
      </c>
    </row>
    <row r="2536" spans="2:19">
      <c r="B2536" s="6">
        <v>1959</v>
      </c>
      <c r="C2536" s="37"/>
      <c r="D2536" s="37"/>
      <c r="E2536" s="37"/>
      <c r="F2536" s="37"/>
      <c r="G2536" s="37"/>
      <c r="H2536" s="37"/>
      <c r="I2536" s="37"/>
      <c r="J2536" s="37"/>
      <c r="K2536" s="37"/>
      <c r="L2536" s="37">
        <v>2480.0736309590066</v>
      </c>
      <c r="M2536" s="37">
        <v>2480.0736309590066</v>
      </c>
      <c r="N2536" s="37">
        <v>2480.0736309590066</v>
      </c>
      <c r="O2536" s="37">
        <v>2480.0736309590066</v>
      </c>
      <c r="P2536" s="37">
        <v>2480.0736309590066</v>
      </c>
      <c r="Q2536" s="37">
        <v>2480.0736309590066</v>
      </c>
      <c r="R2536" s="37">
        <v>2480.0736309590066</v>
      </c>
      <c r="S2536" s="37">
        <v>2480.0736309590066</v>
      </c>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51">SUM(J2479:J2565)</f>
        <v>0</v>
      </c>
      <c r="K2566" s="8">
        <f>SUM(K2479:K2565)</f>
        <v>0</v>
      </c>
      <c r="L2566" s="8">
        <f t="shared" ref="L2566" si="52">SUM(L2479:L2565)</f>
        <v>715831.80285803496</v>
      </c>
      <c r="M2566" s="8">
        <f>SUM(M2479:M2565)</f>
        <v>715831.80285803496</v>
      </c>
      <c r="N2566" s="11">
        <f>SUM(N2474:N2565)</f>
        <v>715831.80285803496</v>
      </c>
      <c r="O2566" s="11">
        <f>SUM(O2474:O2565)</f>
        <v>707578.44306976162</v>
      </c>
      <c r="P2566" s="11">
        <f>SUM(P2474:P2565)</f>
        <v>767767.34306976164</v>
      </c>
      <c r="Q2566" s="11">
        <f>SUM(Q2474:Q2565)</f>
        <v>895842.11306976143</v>
      </c>
      <c r="R2566" s="11">
        <f>SUM(R2473:R2565)</f>
        <v>913561.07306976151</v>
      </c>
      <c r="S2566" s="11">
        <f>SUM(S2473:S2565)</f>
        <v>983683.95306976151</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3">SUM(J2574:J2660)</f>
        <v>0</v>
      </c>
      <c r="K2661" s="8">
        <f>SUM(K2574:K2660)</f>
        <v>0</v>
      </c>
      <c r="L2661" s="8">
        <f t="shared" ref="L2661" si="54">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5">SUM(J2669:J2755)</f>
        <v>0</v>
      </c>
      <c r="K2756" s="8">
        <f>SUM(K2669:K2755)</f>
        <v>0</v>
      </c>
      <c r="L2756" s="8">
        <f t="shared" ref="L2756" si="56">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102279.19</v>
      </c>
    </row>
    <row r="2759" spans="1:19">
      <c r="A2759" s="38"/>
      <c r="B2759" s="6">
        <v>2021</v>
      </c>
      <c r="C2759" s="36"/>
      <c r="D2759" s="36"/>
      <c r="E2759" s="36"/>
      <c r="F2759" s="36"/>
      <c r="G2759" s="36"/>
      <c r="H2759" s="36"/>
      <c r="I2759" s="36"/>
      <c r="J2759" s="36"/>
      <c r="K2759" s="36"/>
      <c r="L2759" s="36"/>
      <c r="M2759" s="36"/>
      <c r="N2759" s="36"/>
      <c r="O2759" s="36"/>
      <c r="P2759" s="36"/>
      <c r="Q2759" s="36"/>
      <c r="R2759" s="37">
        <v>1057255.94</v>
      </c>
      <c r="S2759" s="37">
        <v>1057255.94</v>
      </c>
    </row>
    <row r="2760" spans="1:19">
      <c r="B2760" s="6">
        <v>2020</v>
      </c>
      <c r="C2760" s="36"/>
      <c r="D2760" s="36"/>
      <c r="E2760" s="36"/>
      <c r="F2760" s="36"/>
      <c r="G2760" s="36"/>
      <c r="H2760" s="36"/>
      <c r="I2760" s="36"/>
      <c r="J2760" s="36"/>
      <c r="K2760" s="36"/>
      <c r="L2760" s="36"/>
      <c r="M2760" s="36"/>
      <c r="N2760" s="36"/>
      <c r="O2760" s="36"/>
      <c r="P2760" s="36"/>
      <c r="Q2760" s="37">
        <v>1294826.5900000001</v>
      </c>
      <c r="R2760" s="37">
        <v>1294826.5900000001</v>
      </c>
      <c r="S2760" s="37">
        <v>1294826.5900000001</v>
      </c>
    </row>
    <row r="2761" spans="1:19">
      <c r="A2761" s="40"/>
      <c r="B2761" s="6">
        <v>2019</v>
      </c>
      <c r="C2761" s="36"/>
      <c r="D2761" s="36"/>
      <c r="E2761" s="36"/>
      <c r="F2761" s="36"/>
      <c r="G2761" s="36"/>
      <c r="H2761" s="36"/>
      <c r="I2761" s="36"/>
      <c r="J2761" s="36"/>
      <c r="K2761" s="36"/>
      <c r="L2761" s="36"/>
      <c r="M2761" s="36"/>
      <c r="N2761" s="36"/>
      <c r="O2761" s="36"/>
      <c r="P2761" s="37">
        <v>89968.180000000008</v>
      </c>
      <c r="Q2761" s="37">
        <v>89968.180000000008</v>
      </c>
      <c r="R2761" s="37">
        <v>89968.180000000008</v>
      </c>
      <c r="S2761" s="37">
        <v>89968.180000000008</v>
      </c>
    </row>
    <row r="2762" spans="1:19">
      <c r="A2762" s="40"/>
      <c r="B2762" s="6">
        <v>2018</v>
      </c>
      <c r="C2762" s="36"/>
      <c r="D2762" s="36"/>
      <c r="E2762" s="36"/>
      <c r="F2762" s="36"/>
      <c r="G2762" s="36"/>
      <c r="H2762" s="36"/>
      <c r="I2762" s="36"/>
      <c r="J2762" s="36"/>
      <c r="K2762" s="36"/>
      <c r="L2762" s="36"/>
      <c r="M2762" s="36"/>
      <c r="N2762" s="36"/>
      <c r="O2762" s="37">
        <v>158938.29999999999</v>
      </c>
      <c r="P2762" s="37">
        <v>158938.29999999999</v>
      </c>
      <c r="Q2762" s="37">
        <v>158938.29999999999</v>
      </c>
      <c r="R2762" s="37">
        <v>158938.29999999999</v>
      </c>
      <c r="S2762" s="37">
        <v>158938.29999999999</v>
      </c>
    </row>
    <row r="2763" spans="1:19">
      <c r="A2763" s="40"/>
      <c r="B2763" s="6">
        <v>2017</v>
      </c>
      <c r="C2763" s="36"/>
      <c r="D2763" s="36"/>
      <c r="E2763" s="36"/>
      <c r="F2763" s="36"/>
      <c r="G2763" s="36"/>
      <c r="H2763" s="36"/>
      <c r="I2763" s="36"/>
      <c r="J2763" s="36"/>
      <c r="K2763" s="36"/>
      <c r="L2763" s="36"/>
      <c r="M2763" s="36"/>
      <c r="N2763" s="37">
        <v>71257.440000000002</v>
      </c>
      <c r="O2763" s="37">
        <v>71257.440000000002</v>
      </c>
      <c r="P2763" s="37">
        <v>71257.440000000002</v>
      </c>
      <c r="Q2763" s="37">
        <v>71257.440000000002</v>
      </c>
      <c r="R2763" s="37">
        <v>71257.440000000002</v>
      </c>
      <c r="S2763" s="37">
        <v>71257.440000000002</v>
      </c>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v>14511.640000000001</v>
      </c>
      <c r="M2765" s="37">
        <v>14511.640000000001</v>
      </c>
      <c r="N2765" s="37">
        <v>14511.640000000001</v>
      </c>
      <c r="O2765" s="37">
        <v>13225.2</v>
      </c>
      <c r="P2765" s="37">
        <v>13225.2</v>
      </c>
      <c r="Q2765" s="37">
        <v>13225.2</v>
      </c>
      <c r="R2765" s="37">
        <v>13225.2</v>
      </c>
      <c r="S2765" s="37">
        <v>13225.2</v>
      </c>
    </row>
    <row r="2766" spans="1:19">
      <c r="B2766" s="6">
        <v>2014</v>
      </c>
      <c r="C2766" s="36"/>
      <c r="D2766" s="36"/>
      <c r="E2766" s="36"/>
      <c r="F2766" s="36"/>
      <c r="G2766" s="36"/>
      <c r="H2766" s="36"/>
      <c r="I2766" s="36"/>
      <c r="J2766" s="36"/>
      <c r="K2766" s="37"/>
      <c r="L2766" s="37">
        <v>99850.89</v>
      </c>
      <c r="M2766" s="37">
        <v>99850.89</v>
      </c>
      <c r="N2766" s="37">
        <v>99850.89</v>
      </c>
      <c r="O2766" s="37">
        <v>99850.89</v>
      </c>
      <c r="P2766" s="37">
        <v>99850.89</v>
      </c>
      <c r="Q2766" s="37">
        <v>99850.89</v>
      </c>
      <c r="R2766" s="37">
        <v>99850.89</v>
      </c>
      <c r="S2766" s="37">
        <v>99850.89</v>
      </c>
    </row>
    <row r="2767" spans="1:19">
      <c r="B2767" s="6">
        <v>2013</v>
      </c>
      <c r="C2767" s="36"/>
      <c r="D2767" s="36"/>
      <c r="E2767" s="36"/>
      <c r="F2767" s="36"/>
      <c r="G2767" s="36"/>
      <c r="H2767" s="36"/>
      <c r="I2767" s="36"/>
      <c r="J2767" s="37"/>
      <c r="K2767" s="37"/>
      <c r="L2767" s="37">
        <v>91124.26</v>
      </c>
      <c r="M2767" s="37">
        <v>91124.26</v>
      </c>
      <c r="N2767" s="37">
        <v>91124.26</v>
      </c>
      <c r="O2767" s="37">
        <v>91124.26</v>
      </c>
      <c r="P2767" s="37">
        <v>91124.26</v>
      </c>
      <c r="Q2767" s="37">
        <v>91124.26</v>
      </c>
      <c r="R2767" s="37">
        <v>91124.26</v>
      </c>
      <c r="S2767" s="37">
        <v>91124.26</v>
      </c>
    </row>
    <row r="2768" spans="1:19">
      <c r="B2768" s="6">
        <v>2012</v>
      </c>
      <c r="C2768" s="36"/>
      <c r="D2768" s="36"/>
      <c r="E2768" s="36"/>
      <c r="F2768" s="36"/>
      <c r="G2768" s="36"/>
      <c r="H2768" s="36"/>
      <c r="I2768" s="37"/>
      <c r="J2768" s="37"/>
      <c r="K2768" s="37"/>
      <c r="L2768" s="37">
        <v>1241106.8699999999</v>
      </c>
      <c r="M2768" s="37">
        <v>1241106.8699999999</v>
      </c>
      <c r="N2768" s="37">
        <v>1241106.8699999999</v>
      </c>
      <c r="O2768" s="37">
        <v>1241106.8699999999</v>
      </c>
      <c r="P2768" s="37">
        <v>1241106.8699999999</v>
      </c>
      <c r="Q2768" s="37">
        <v>1112812.3799999999</v>
      </c>
      <c r="R2768" s="37">
        <v>1112812.3799999999</v>
      </c>
      <c r="S2768" s="37">
        <v>1112812.3799999999</v>
      </c>
    </row>
    <row r="2769" spans="2:19">
      <c r="B2769" s="6">
        <v>2011</v>
      </c>
      <c r="C2769" s="36"/>
      <c r="D2769" s="36"/>
      <c r="E2769" s="36"/>
      <c r="F2769" s="36"/>
      <c r="G2769" s="36"/>
      <c r="H2769" s="37"/>
      <c r="I2769" s="37"/>
      <c r="J2769" s="37"/>
      <c r="K2769" s="37"/>
      <c r="L2769" s="37"/>
      <c r="M2769" s="37"/>
      <c r="N2769" s="37"/>
      <c r="O2769" s="37"/>
      <c r="P2769" s="37"/>
      <c r="Q2769" s="37"/>
      <c r="R2769" s="37">
        <v>0</v>
      </c>
      <c r="S2769" s="37">
        <v>0</v>
      </c>
    </row>
    <row r="2770" spans="2:19">
      <c r="B2770" s="6">
        <v>2010</v>
      </c>
      <c r="C2770" s="36"/>
      <c r="D2770" s="36"/>
      <c r="E2770" s="36"/>
      <c r="F2770" s="36"/>
      <c r="G2770" s="37"/>
      <c r="H2770" s="37"/>
      <c r="I2770" s="37"/>
      <c r="J2770" s="37"/>
      <c r="K2770" s="37"/>
      <c r="L2770" s="37">
        <v>17730.669999999998</v>
      </c>
      <c r="M2770" s="37">
        <v>17730.669999999998</v>
      </c>
      <c r="N2770" s="37">
        <v>17730.669999999998</v>
      </c>
      <c r="O2770" s="37">
        <v>17730.669999999998</v>
      </c>
      <c r="P2770" s="37">
        <v>17730.669999999998</v>
      </c>
      <c r="Q2770" s="37">
        <v>17730.669999999998</v>
      </c>
      <c r="R2770" s="37">
        <v>17730.669999999998</v>
      </c>
      <c r="S2770" s="37">
        <v>17730.669999999998</v>
      </c>
    </row>
    <row r="2771" spans="2:19">
      <c r="B2771" s="6">
        <v>2009</v>
      </c>
      <c r="C2771" s="36"/>
      <c r="D2771" s="36"/>
      <c r="E2771" s="36"/>
      <c r="F2771" s="37"/>
      <c r="G2771" s="37"/>
      <c r="H2771" s="37"/>
      <c r="I2771" s="37"/>
      <c r="J2771" s="37"/>
      <c r="K2771" s="37"/>
      <c r="L2771" s="37">
        <v>136511.99</v>
      </c>
      <c r="M2771" s="37">
        <v>136511.99</v>
      </c>
      <c r="N2771" s="37">
        <v>136511.99</v>
      </c>
      <c r="O2771" s="37">
        <v>136511.99</v>
      </c>
      <c r="P2771" s="37">
        <v>136511.99</v>
      </c>
      <c r="Q2771" s="37">
        <v>136511.99</v>
      </c>
      <c r="R2771" s="37">
        <v>136511.99</v>
      </c>
      <c r="S2771" s="37">
        <v>136511.99</v>
      </c>
    </row>
    <row r="2772" spans="2:19">
      <c r="B2772" s="6">
        <v>2008</v>
      </c>
      <c r="C2772" s="36"/>
      <c r="D2772" s="36"/>
      <c r="E2772" s="37"/>
      <c r="F2772" s="37"/>
      <c r="G2772" s="37"/>
      <c r="H2772" s="37"/>
      <c r="I2772" s="37"/>
      <c r="J2772" s="37"/>
      <c r="K2772" s="37"/>
      <c r="L2772" s="37"/>
      <c r="M2772" s="37"/>
      <c r="N2772" s="37"/>
      <c r="O2772" s="37">
        <v>0</v>
      </c>
      <c r="P2772" s="37">
        <v>0</v>
      </c>
      <c r="Q2772" s="37">
        <v>0</v>
      </c>
      <c r="R2772" s="37">
        <v>0</v>
      </c>
      <c r="S2772" s="37">
        <v>0</v>
      </c>
    </row>
    <row r="2773" spans="2:19">
      <c r="B2773" s="6">
        <v>2007</v>
      </c>
      <c r="C2773" s="36"/>
      <c r="D2773" s="37"/>
      <c r="E2773" s="37"/>
      <c r="F2773" s="37"/>
      <c r="G2773" s="37"/>
      <c r="H2773" s="37"/>
      <c r="I2773" s="37"/>
      <c r="J2773" s="37"/>
      <c r="K2773" s="37"/>
      <c r="L2773" s="37">
        <v>154383.40999999997</v>
      </c>
      <c r="M2773" s="37">
        <v>154383.40999999997</v>
      </c>
      <c r="N2773" s="37">
        <v>154383.40999999997</v>
      </c>
      <c r="O2773" s="37">
        <v>154383.40999999997</v>
      </c>
      <c r="P2773" s="37">
        <v>154383.40999999997</v>
      </c>
      <c r="Q2773" s="37">
        <v>154383.40999999997</v>
      </c>
      <c r="R2773" s="37">
        <v>154383.40999999997</v>
      </c>
      <c r="S2773" s="37">
        <v>154383.40999999997</v>
      </c>
    </row>
    <row r="2774" spans="2:19">
      <c r="B2774" s="6">
        <v>2006</v>
      </c>
      <c r="C2774" s="37"/>
      <c r="D2774" s="37"/>
      <c r="E2774" s="37"/>
      <c r="F2774" s="37"/>
      <c r="G2774" s="37"/>
      <c r="H2774" s="37"/>
      <c r="I2774" s="37"/>
      <c r="J2774" s="37"/>
      <c r="K2774" s="37"/>
      <c r="L2774" s="37"/>
      <c r="M2774" s="37"/>
      <c r="N2774" s="37"/>
      <c r="O2774" s="37">
        <v>0</v>
      </c>
      <c r="P2774" s="37">
        <v>0</v>
      </c>
      <c r="Q2774" s="37">
        <v>0</v>
      </c>
      <c r="R2774" s="37">
        <v>0</v>
      </c>
      <c r="S2774" s="37">
        <v>0</v>
      </c>
    </row>
    <row r="2775" spans="2:19">
      <c r="B2775" s="6">
        <v>2005</v>
      </c>
      <c r="C2775" s="37"/>
      <c r="D2775" s="37"/>
      <c r="E2775" s="37"/>
      <c r="F2775" s="37"/>
      <c r="G2775" s="37"/>
      <c r="H2775" s="37"/>
      <c r="I2775" s="37"/>
      <c r="J2775" s="37"/>
      <c r="K2775" s="37"/>
      <c r="L2775" s="37"/>
      <c r="M2775" s="37"/>
      <c r="N2775" s="37"/>
      <c r="O2775" s="37">
        <v>0</v>
      </c>
      <c r="P2775" s="37">
        <v>0</v>
      </c>
      <c r="Q2775" s="37">
        <v>0</v>
      </c>
      <c r="R2775" s="37">
        <v>0</v>
      </c>
      <c r="S2775" s="37">
        <v>0</v>
      </c>
    </row>
    <row r="2776" spans="2:19">
      <c r="B2776" s="6">
        <v>2004</v>
      </c>
      <c r="C2776" s="37"/>
      <c r="D2776" s="37"/>
      <c r="E2776" s="37"/>
      <c r="F2776" s="37"/>
      <c r="G2776" s="37"/>
      <c r="H2776" s="37"/>
      <c r="I2776" s="37"/>
      <c r="J2776" s="37"/>
      <c r="K2776" s="37"/>
      <c r="L2776" s="37">
        <v>2486.21</v>
      </c>
      <c r="M2776" s="37">
        <v>2486.21</v>
      </c>
      <c r="N2776" s="37">
        <v>2486.21</v>
      </c>
      <c r="O2776" s="37">
        <v>2486.21</v>
      </c>
      <c r="P2776" s="37">
        <v>2486.21</v>
      </c>
      <c r="Q2776" s="37">
        <v>2486.21</v>
      </c>
      <c r="R2776" s="37">
        <v>2486.21</v>
      </c>
      <c r="S2776" s="37">
        <v>2486.21</v>
      </c>
    </row>
    <row r="2777" spans="2:19">
      <c r="B2777" s="6">
        <v>2003</v>
      </c>
      <c r="C2777" s="37"/>
      <c r="D2777" s="37"/>
      <c r="E2777" s="37"/>
      <c r="F2777" s="37"/>
      <c r="G2777" s="37"/>
      <c r="H2777" s="37"/>
      <c r="I2777" s="37"/>
      <c r="J2777" s="37"/>
      <c r="K2777" s="37"/>
      <c r="L2777" s="37"/>
      <c r="M2777" s="37"/>
      <c r="N2777" s="37"/>
      <c r="O2777" s="37">
        <v>0</v>
      </c>
      <c r="P2777" s="37">
        <v>0</v>
      </c>
      <c r="Q2777" s="37">
        <v>0</v>
      </c>
      <c r="R2777" s="37">
        <v>0</v>
      </c>
      <c r="S2777" s="37">
        <v>0</v>
      </c>
    </row>
    <row r="2778" spans="2:19">
      <c r="B2778" s="6">
        <v>2002</v>
      </c>
      <c r="C2778" s="37"/>
      <c r="D2778" s="37"/>
      <c r="E2778" s="37"/>
      <c r="F2778" s="37"/>
      <c r="G2778" s="37"/>
      <c r="H2778" s="37"/>
      <c r="I2778" s="37"/>
      <c r="J2778" s="37"/>
      <c r="K2778" s="37"/>
      <c r="L2778" s="37">
        <v>5000</v>
      </c>
      <c r="M2778" s="37">
        <v>5000</v>
      </c>
      <c r="N2778" s="37">
        <v>5000</v>
      </c>
      <c r="O2778" s="37">
        <v>5000</v>
      </c>
      <c r="P2778" s="37">
        <v>5000</v>
      </c>
      <c r="Q2778" s="37">
        <v>5000</v>
      </c>
      <c r="R2778" s="37">
        <v>5000</v>
      </c>
      <c r="S2778" s="37">
        <v>5000</v>
      </c>
    </row>
    <row r="2779" spans="2:19">
      <c r="B2779" s="6">
        <v>2001</v>
      </c>
      <c r="C2779" s="37"/>
      <c r="D2779" s="37"/>
      <c r="E2779" s="37"/>
      <c r="F2779" s="37"/>
      <c r="G2779" s="37"/>
      <c r="H2779" s="37"/>
      <c r="I2779" s="37"/>
      <c r="J2779" s="37"/>
      <c r="K2779" s="37"/>
      <c r="L2779" s="37">
        <v>17149.47</v>
      </c>
      <c r="M2779" s="37">
        <v>17149.47</v>
      </c>
      <c r="N2779" s="37">
        <v>17149.47</v>
      </c>
      <c r="O2779" s="37">
        <v>17149.47</v>
      </c>
      <c r="P2779" s="37">
        <v>17149.47</v>
      </c>
      <c r="Q2779" s="37">
        <v>17149.47</v>
      </c>
      <c r="R2779" s="37">
        <v>17149.47</v>
      </c>
      <c r="S2779" s="37">
        <v>17149.47</v>
      </c>
    </row>
    <row r="2780" spans="2:19">
      <c r="B2780" s="6">
        <v>2000</v>
      </c>
      <c r="C2780" s="37"/>
      <c r="D2780" s="37"/>
      <c r="E2780" s="37"/>
      <c r="F2780" s="37"/>
      <c r="G2780" s="37"/>
      <c r="H2780" s="37"/>
      <c r="I2780" s="37"/>
      <c r="J2780" s="37"/>
      <c r="K2780" s="37"/>
      <c r="L2780" s="37">
        <v>46313.390000000007</v>
      </c>
      <c r="M2780" s="37">
        <v>46313.390000000007</v>
      </c>
      <c r="N2780" s="37">
        <v>46313.390000000007</v>
      </c>
      <c r="O2780" s="37">
        <v>46313.390000000007</v>
      </c>
      <c r="P2780" s="37">
        <v>46313.390000000007</v>
      </c>
      <c r="Q2780" s="37">
        <v>46313.390000000007</v>
      </c>
      <c r="R2780" s="37">
        <v>46313.390000000007</v>
      </c>
      <c r="S2780" s="37">
        <v>46313.390000000007</v>
      </c>
    </row>
    <row r="2781" spans="2:19">
      <c r="B2781" s="6">
        <v>1999</v>
      </c>
      <c r="C2781" s="37"/>
      <c r="D2781" s="37"/>
      <c r="E2781" s="37"/>
      <c r="F2781" s="37"/>
      <c r="G2781" s="37"/>
      <c r="H2781" s="37"/>
      <c r="I2781" s="37"/>
      <c r="J2781" s="37"/>
      <c r="K2781" s="37"/>
      <c r="L2781" s="37">
        <v>51504.58</v>
      </c>
      <c r="M2781" s="37">
        <v>51504.58</v>
      </c>
      <c r="N2781" s="37">
        <v>51504.58</v>
      </c>
      <c r="O2781" s="37">
        <v>51504.58</v>
      </c>
      <c r="P2781" s="37">
        <v>51504.58</v>
      </c>
      <c r="Q2781" s="37">
        <v>51504.58</v>
      </c>
      <c r="R2781" s="37">
        <v>51504.58</v>
      </c>
      <c r="S2781" s="37">
        <v>51504.58</v>
      </c>
    </row>
    <row r="2782" spans="2:19">
      <c r="B2782" s="6">
        <v>1998</v>
      </c>
      <c r="C2782" s="37"/>
      <c r="D2782" s="37"/>
      <c r="E2782" s="37"/>
      <c r="F2782" s="37"/>
      <c r="G2782" s="37"/>
      <c r="H2782" s="37"/>
      <c r="I2782" s="37"/>
      <c r="J2782" s="37"/>
      <c r="K2782" s="37"/>
      <c r="L2782" s="37">
        <v>11701.79</v>
      </c>
      <c r="M2782" s="37">
        <v>11701.79</v>
      </c>
      <c r="N2782" s="37">
        <v>11701.79</v>
      </c>
      <c r="O2782" s="37">
        <v>11701.79</v>
      </c>
      <c r="P2782" s="37">
        <v>11701.79</v>
      </c>
      <c r="Q2782" s="37">
        <v>11701.79</v>
      </c>
      <c r="R2782" s="37">
        <v>11701.79</v>
      </c>
      <c r="S2782" s="37">
        <v>11701.79</v>
      </c>
    </row>
    <row r="2783" spans="2:19">
      <c r="B2783" s="6">
        <v>1997</v>
      </c>
      <c r="C2783" s="37"/>
      <c r="D2783" s="37"/>
      <c r="E2783" s="37"/>
      <c r="F2783" s="37"/>
      <c r="G2783" s="37"/>
      <c r="H2783" s="37"/>
      <c r="I2783" s="37"/>
      <c r="J2783" s="37"/>
      <c r="K2783" s="37"/>
      <c r="L2783" s="37">
        <v>45717.3</v>
      </c>
      <c r="M2783" s="37">
        <v>45717.3</v>
      </c>
      <c r="N2783" s="37">
        <v>45717.3</v>
      </c>
      <c r="O2783" s="37">
        <v>45717.3</v>
      </c>
      <c r="P2783" s="37">
        <v>45717.3</v>
      </c>
      <c r="Q2783" s="37">
        <v>45717.3</v>
      </c>
      <c r="R2783" s="37">
        <v>45717.3</v>
      </c>
      <c r="S2783" s="37">
        <v>45717.3</v>
      </c>
    </row>
    <row r="2784" spans="2:19">
      <c r="B2784" s="6">
        <v>1996</v>
      </c>
      <c r="C2784" s="37"/>
      <c r="D2784" s="37"/>
      <c r="E2784" s="37"/>
      <c r="F2784" s="37"/>
      <c r="G2784" s="37"/>
      <c r="H2784" s="37"/>
      <c r="I2784" s="37"/>
      <c r="J2784" s="37"/>
      <c r="K2784" s="37"/>
      <c r="L2784" s="37">
        <v>221612.75</v>
      </c>
      <c r="M2784" s="37">
        <v>221612.75</v>
      </c>
      <c r="N2784" s="37">
        <v>221612.75</v>
      </c>
      <c r="O2784" s="37">
        <v>221612.75</v>
      </c>
      <c r="P2784" s="37">
        <v>221612.75</v>
      </c>
      <c r="Q2784" s="37">
        <v>221612.75</v>
      </c>
      <c r="R2784" s="37">
        <v>221612.75</v>
      </c>
      <c r="S2784" s="37">
        <v>221612.75</v>
      </c>
    </row>
    <row r="2785" spans="2:19">
      <c r="B2785" s="6">
        <v>1995</v>
      </c>
      <c r="C2785" s="37"/>
      <c r="D2785" s="37"/>
      <c r="E2785" s="37"/>
      <c r="F2785" s="37"/>
      <c r="G2785" s="37"/>
      <c r="H2785" s="37"/>
      <c r="I2785" s="37"/>
      <c r="J2785" s="37"/>
      <c r="K2785" s="37"/>
      <c r="L2785" s="37"/>
      <c r="M2785" s="37"/>
      <c r="N2785" s="37"/>
      <c r="O2785" s="37"/>
      <c r="P2785" s="37"/>
      <c r="Q2785" s="37"/>
      <c r="R2785" s="37">
        <v>0</v>
      </c>
      <c r="S2785" s="37">
        <v>0</v>
      </c>
    </row>
    <row r="2786" spans="2:19">
      <c r="B2786" s="6">
        <v>1994</v>
      </c>
      <c r="C2786" s="37"/>
      <c r="D2786" s="37"/>
      <c r="E2786" s="37"/>
      <c r="F2786" s="37"/>
      <c r="G2786" s="37"/>
      <c r="H2786" s="37"/>
      <c r="I2786" s="37"/>
      <c r="J2786" s="37"/>
      <c r="K2786" s="37"/>
      <c r="L2786" s="37">
        <v>64958.152613437167</v>
      </c>
      <c r="M2786" s="37">
        <v>64958.152613437167</v>
      </c>
      <c r="N2786" s="37">
        <v>64958.152613437167</v>
      </c>
      <c r="O2786" s="37">
        <v>64958.152613437167</v>
      </c>
      <c r="P2786" s="37">
        <v>64958.152613437167</v>
      </c>
      <c r="Q2786" s="37">
        <v>64958.152613437167</v>
      </c>
      <c r="R2786" s="37">
        <v>64958.152613437167</v>
      </c>
      <c r="S2786" s="37">
        <v>64958.152613437167</v>
      </c>
    </row>
    <row r="2787" spans="2:19">
      <c r="B2787" s="6">
        <v>1993</v>
      </c>
      <c r="C2787" s="37"/>
      <c r="D2787" s="37"/>
      <c r="E2787" s="37"/>
      <c r="F2787" s="37"/>
      <c r="G2787" s="37"/>
      <c r="H2787" s="37"/>
      <c r="I2787" s="37"/>
      <c r="J2787" s="37"/>
      <c r="K2787" s="37"/>
      <c r="L2787" s="37"/>
      <c r="M2787" s="37"/>
      <c r="N2787" s="37"/>
      <c r="O2787" s="37">
        <v>0</v>
      </c>
      <c r="P2787" s="37">
        <v>0</v>
      </c>
      <c r="Q2787" s="37">
        <v>0</v>
      </c>
      <c r="R2787" s="37">
        <v>0</v>
      </c>
      <c r="S2787" s="37">
        <v>0</v>
      </c>
    </row>
    <row r="2788" spans="2:19">
      <c r="B2788" s="6">
        <v>1992</v>
      </c>
      <c r="C2788" s="37"/>
      <c r="D2788" s="37"/>
      <c r="E2788" s="37"/>
      <c r="F2788" s="37"/>
      <c r="G2788" s="37"/>
      <c r="H2788" s="37"/>
      <c r="I2788" s="37"/>
      <c r="J2788" s="37"/>
      <c r="K2788" s="37"/>
      <c r="L2788" s="37">
        <v>3611.66</v>
      </c>
      <c r="M2788" s="37">
        <v>3611.66</v>
      </c>
      <c r="N2788" s="37">
        <v>3611.66</v>
      </c>
      <c r="O2788" s="37">
        <v>3611.66</v>
      </c>
      <c r="P2788" s="37">
        <v>3611.66</v>
      </c>
      <c r="Q2788" s="37">
        <v>3611.66</v>
      </c>
      <c r="R2788" s="37">
        <v>3611.66</v>
      </c>
      <c r="S2788" s="37">
        <v>3611.66</v>
      </c>
    </row>
    <row r="2789" spans="2:19">
      <c r="B2789" s="6">
        <v>1991</v>
      </c>
      <c r="C2789" s="37"/>
      <c r="D2789" s="37"/>
      <c r="E2789" s="37"/>
      <c r="F2789" s="37"/>
      <c r="G2789" s="37"/>
      <c r="H2789" s="37"/>
      <c r="I2789" s="37"/>
      <c r="J2789" s="37"/>
      <c r="K2789" s="37"/>
      <c r="L2789" s="37"/>
      <c r="M2789" s="37"/>
      <c r="N2789" s="37"/>
      <c r="O2789" s="37">
        <v>0</v>
      </c>
      <c r="P2789" s="37">
        <v>0</v>
      </c>
      <c r="Q2789" s="37">
        <v>0</v>
      </c>
      <c r="R2789" s="37">
        <v>0</v>
      </c>
      <c r="S2789" s="37">
        <v>0</v>
      </c>
    </row>
    <row r="2790" spans="2:19">
      <c r="B2790" s="6">
        <v>1990</v>
      </c>
      <c r="C2790" s="37"/>
      <c r="D2790" s="37"/>
      <c r="E2790" s="37"/>
      <c r="F2790" s="37"/>
      <c r="G2790" s="37"/>
      <c r="H2790" s="37"/>
      <c r="I2790" s="37"/>
      <c r="J2790" s="37"/>
      <c r="K2790" s="37"/>
      <c r="L2790" s="37">
        <v>20451.67524784874</v>
      </c>
      <c r="M2790" s="37">
        <v>20451.67524784874</v>
      </c>
      <c r="N2790" s="37">
        <v>20451.67524784874</v>
      </c>
      <c r="O2790" s="37">
        <v>20451.67524784874</v>
      </c>
      <c r="P2790" s="37">
        <v>20451.67524784874</v>
      </c>
      <c r="Q2790" s="37">
        <v>20451.67524784874</v>
      </c>
      <c r="R2790" s="37">
        <v>20451.67524784874</v>
      </c>
      <c r="S2790" s="37">
        <v>20451.67524784874</v>
      </c>
    </row>
    <row r="2791" spans="2:19">
      <c r="B2791" s="6">
        <v>1989</v>
      </c>
      <c r="C2791" s="37"/>
      <c r="D2791" s="37"/>
      <c r="E2791" s="37"/>
      <c r="F2791" s="37"/>
      <c r="G2791" s="37"/>
      <c r="H2791" s="37"/>
      <c r="I2791" s="37"/>
      <c r="J2791" s="37"/>
      <c r="K2791" s="37"/>
      <c r="L2791" s="37"/>
      <c r="M2791" s="37"/>
      <c r="N2791" s="37"/>
      <c r="O2791" s="37">
        <v>0</v>
      </c>
      <c r="P2791" s="37">
        <v>0</v>
      </c>
      <c r="Q2791" s="37">
        <v>0</v>
      </c>
      <c r="R2791" s="37">
        <v>0</v>
      </c>
      <c r="S2791" s="37">
        <v>0</v>
      </c>
    </row>
    <row r="2792" spans="2:19">
      <c r="B2792" s="6">
        <v>1988</v>
      </c>
      <c r="C2792" s="37"/>
      <c r="D2792" s="37"/>
      <c r="E2792" s="37"/>
      <c r="F2792" s="37"/>
      <c r="G2792" s="37"/>
      <c r="H2792" s="37"/>
      <c r="I2792" s="37"/>
      <c r="J2792" s="37"/>
      <c r="K2792" s="37"/>
      <c r="L2792" s="37"/>
      <c r="M2792" s="37"/>
      <c r="N2792" s="37"/>
      <c r="O2792" s="37">
        <v>0</v>
      </c>
      <c r="P2792" s="37">
        <v>0</v>
      </c>
      <c r="Q2792" s="37">
        <v>0</v>
      </c>
      <c r="R2792" s="37">
        <v>0</v>
      </c>
      <c r="S2792" s="37">
        <v>0</v>
      </c>
    </row>
    <row r="2793" spans="2:19">
      <c r="B2793" s="6">
        <v>1987</v>
      </c>
      <c r="C2793" s="37"/>
      <c r="D2793" s="37"/>
      <c r="E2793" s="37"/>
      <c r="F2793" s="37"/>
      <c r="G2793" s="37"/>
      <c r="H2793" s="37"/>
      <c r="I2793" s="37"/>
      <c r="J2793" s="37"/>
      <c r="K2793" s="37"/>
      <c r="L2793" s="37"/>
      <c r="M2793" s="37"/>
      <c r="N2793" s="37"/>
      <c r="O2793" s="37">
        <v>0</v>
      </c>
      <c r="P2793" s="37">
        <v>0</v>
      </c>
      <c r="Q2793" s="37">
        <v>0</v>
      </c>
      <c r="R2793" s="37">
        <v>0</v>
      </c>
      <c r="S2793" s="37">
        <v>0</v>
      </c>
    </row>
    <row r="2794" spans="2:19">
      <c r="B2794" s="6">
        <v>1986</v>
      </c>
      <c r="C2794" s="37"/>
      <c r="D2794" s="37"/>
      <c r="E2794" s="37"/>
      <c r="F2794" s="37"/>
      <c r="G2794" s="37"/>
      <c r="H2794" s="37"/>
      <c r="I2794" s="37"/>
      <c r="J2794" s="37"/>
      <c r="K2794" s="37"/>
      <c r="L2794" s="37"/>
      <c r="M2794" s="37"/>
      <c r="N2794" s="37"/>
      <c r="O2794" s="37">
        <v>0</v>
      </c>
      <c r="P2794" s="37">
        <v>0</v>
      </c>
      <c r="Q2794" s="37">
        <v>0</v>
      </c>
      <c r="R2794" s="37">
        <v>0</v>
      </c>
      <c r="S2794" s="37">
        <v>0</v>
      </c>
    </row>
    <row r="2795" spans="2:19">
      <c r="B2795" s="6">
        <v>1985</v>
      </c>
      <c r="C2795" s="37"/>
      <c r="D2795" s="37"/>
      <c r="E2795" s="37"/>
      <c r="F2795" s="37"/>
      <c r="G2795" s="37"/>
      <c r="H2795" s="37"/>
      <c r="I2795" s="37"/>
      <c r="J2795" s="37"/>
      <c r="K2795" s="37"/>
      <c r="L2795" s="37"/>
      <c r="M2795" s="37"/>
      <c r="N2795" s="37"/>
      <c r="O2795" s="37">
        <v>0</v>
      </c>
      <c r="P2795" s="37">
        <v>0</v>
      </c>
      <c r="Q2795" s="37">
        <v>0</v>
      </c>
      <c r="R2795" s="37">
        <v>0</v>
      </c>
      <c r="S2795" s="37">
        <v>0</v>
      </c>
    </row>
    <row r="2796" spans="2:19">
      <c r="B2796" s="6">
        <v>1984</v>
      </c>
      <c r="C2796" s="37"/>
      <c r="D2796" s="37"/>
      <c r="E2796" s="37"/>
      <c r="F2796" s="37"/>
      <c r="G2796" s="37"/>
      <c r="H2796" s="37"/>
      <c r="I2796" s="37"/>
      <c r="J2796" s="37"/>
      <c r="K2796" s="37"/>
      <c r="L2796" s="37">
        <v>8553.3875452451502</v>
      </c>
      <c r="M2796" s="37">
        <v>8553.3875452451502</v>
      </c>
      <c r="N2796" s="37">
        <v>8553.3875452451502</v>
      </c>
      <c r="O2796" s="37">
        <v>8553.3875452451502</v>
      </c>
      <c r="P2796" s="37">
        <v>8553.3875452451502</v>
      </c>
      <c r="Q2796" s="37">
        <v>8553.3875452451502</v>
      </c>
      <c r="R2796" s="37">
        <v>8553.3875452451502</v>
      </c>
      <c r="S2796" s="37">
        <v>8553.3875452451502</v>
      </c>
    </row>
    <row r="2797" spans="2:19">
      <c r="B2797" s="6">
        <v>1983</v>
      </c>
      <c r="C2797" s="37"/>
      <c r="D2797" s="37"/>
      <c r="E2797" s="37"/>
      <c r="F2797" s="37"/>
      <c r="G2797" s="37"/>
      <c r="H2797" s="37"/>
      <c r="I2797" s="37"/>
      <c r="J2797" s="37"/>
      <c r="K2797" s="37"/>
      <c r="L2797" s="37"/>
      <c r="M2797" s="37"/>
      <c r="N2797" s="37"/>
      <c r="O2797" s="37"/>
      <c r="P2797" s="37"/>
      <c r="Q2797" s="37"/>
      <c r="R2797" s="37">
        <v>0</v>
      </c>
      <c r="S2797" s="37">
        <v>0</v>
      </c>
    </row>
    <row r="2798" spans="2:19">
      <c r="B2798" s="6">
        <v>1982</v>
      </c>
      <c r="C2798" s="37"/>
      <c r="D2798" s="37"/>
      <c r="E2798" s="37"/>
      <c r="F2798" s="37"/>
      <c r="G2798" s="37"/>
      <c r="H2798" s="37"/>
      <c r="I2798" s="37"/>
      <c r="J2798" s="37"/>
      <c r="K2798" s="37"/>
      <c r="L2798" s="37"/>
      <c r="M2798" s="37"/>
      <c r="N2798" s="37"/>
      <c r="O2798" s="37"/>
      <c r="P2798" s="37"/>
      <c r="Q2798" s="37"/>
      <c r="R2798" s="37">
        <v>0</v>
      </c>
      <c r="S2798" s="37">
        <v>0</v>
      </c>
    </row>
    <row r="2799" spans="2:19">
      <c r="B2799" s="6">
        <v>1981</v>
      </c>
      <c r="C2799" s="37"/>
      <c r="D2799" s="37"/>
      <c r="E2799" s="37"/>
      <c r="F2799" s="37"/>
      <c r="G2799" s="37"/>
      <c r="H2799" s="37"/>
      <c r="I2799" s="37"/>
      <c r="J2799" s="37"/>
      <c r="K2799" s="37"/>
      <c r="L2799" s="37"/>
      <c r="M2799" s="37"/>
      <c r="N2799" s="37"/>
      <c r="O2799" s="37"/>
      <c r="P2799" s="37"/>
      <c r="Q2799" s="37"/>
      <c r="R2799" s="37">
        <v>0</v>
      </c>
      <c r="S2799" s="37">
        <v>0</v>
      </c>
    </row>
    <row r="2800" spans="2:19">
      <c r="B2800" s="6">
        <v>1980</v>
      </c>
      <c r="C2800" s="37"/>
      <c r="D2800" s="37"/>
      <c r="E2800" s="37"/>
      <c r="F2800" s="37"/>
      <c r="G2800" s="37"/>
      <c r="H2800" s="37"/>
      <c r="I2800" s="37"/>
      <c r="J2800" s="37"/>
      <c r="K2800" s="37"/>
      <c r="L2800" s="37">
        <v>14717.560692377132</v>
      </c>
      <c r="M2800" s="37">
        <v>14717.560692377132</v>
      </c>
      <c r="N2800" s="37">
        <v>14717.560692377132</v>
      </c>
      <c r="O2800" s="37">
        <v>14717.560692377132</v>
      </c>
      <c r="P2800" s="37">
        <v>14717.560692377132</v>
      </c>
      <c r="Q2800" s="37">
        <v>14717.560692377132</v>
      </c>
      <c r="R2800" s="37">
        <v>7358.780346188566</v>
      </c>
      <c r="S2800" s="37">
        <v>7358.780346188566</v>
      </c>
    </row>
    <row r="2801" spans="2:19">
      <c r="B2801" s="6">
        <v>1979</v>
      </c>
      <c r="C2801" s="37"/>
      <c r="D2801" s="37"/>
      <c r="E2801" s="37"/>
      <c r="F2801" s="37"/>
      <c r="G2801" s="37"/>
      <c r="H2801" s="37"/>
      <c r="I2801" s="37"/>
      <c r="J2801" s="37"/>
      <c r="K2801" s="37"/>
      <c r="L2801" s="37">
        <v>35718.755251791896</v>
      </c>
      <c r="M2801" s="37">
        <v>35718.755251791896</v>
      </c>
      <c r="N2801" s="37">
        <v>35718.755251791896</v>
      </c>
      <c r="O2801" s="37">
        <v>35718.755251791896</v>
      </c>
      <c r="P2801" s="37">
        <v>35718.755251791896</v>
      </c>
      <c r="Q2801" s="37">
        <v>35718.755251791896</v>
      </c>
      <c r="R2801" s="37">
        <v>35718.755251791896</v>
      </c>
      <c r="S2801" s="37">
        <v>35718.755251791896</v>
      </c>
    </row>
    <row r="2802" spans="2:19">
      <c r="B2802" s="6">
        <v>1978</v>
      </c>
      <c r="C2802" s="37"/>
      <c r="D2802" s="37"/>
      <c r="E2802" s="37"/>
      <c r="F2802" s="37"/>
      <c r="G2802" s="37"/>
      <c r="H2802" s="37"/>
      <c r="I2802" s="37"/>
      <c r="J2802" s="37"/>
      <c r="K2802" s="37"/>
      <c r="L2802" s="37">
        <v>7048.1824744338537</v>
      </c>
      <c r="M2802" s="37">
        <v>7048.1824744338537</v>
      </c>
      <c r="N2802" s="37">
        <v>7048.1824744338537</v>
      </c>
      <c r="O2802" s="37">
        <v>7048.1824744338537</v>
      </c>
      <c r="P2802" s="37">
        <v>7048.1824744338537</v>
      </c>
      <c r="Q2802" s="37">
        <v>7048.1824744338537</v>
      </c>
      <c r="R2802" s="37">
        <v>7048.1824744338537</v>
      </c>
      <c r="S2802" s="37">
        <v>7048.1824744338537</v>
      </c>
    </row>
    <row r="2803" spans="2:19">
      <c r="B2803" s="6">
        <v>1977</v>
      </c>
      <c r="C2803" s="37"/>
      <c r="D2803" s="37"/>
      <c r="E2803" s="37"/>
      <c r="F2803" s="37"/>
      <c r="G2803" s="37"/>
      <c r="H2803" s="37"/>
      <c r="I2803" s="37"/>
      <c r="J2803" s="37"/>
      <c r="K2803" s="37"/>
      <c r="L2803" s="37"/>
      <c r="M2803" s="37"/>
      <c r="N2803" s="37"/>
      <c r="O2803" s="37">
        <v>0</v>
      </c>
      <c r="P2803" s="37">
        <v>0</v>
      </c>
      <c r="Q2803" s="37">
        <v>0</v>
      </c>
      <c r="R2803" s="37">
        <v>0</v>
      </c>
      <c r="S2803" s="37">
        <v>0</v>
      </c>
    </row>
    <row r="2804" spans="2:19">
      <c r="B2804" s="6">
        <v>1976</v>
      </c>
      <c r="C2804" s="37"/>
      <c r="D2804" s="37"/>
      <c r="E2804" s="37"/>
      <c r="F2804" s="37"/>
      <c r="G2804" s="37"/>
      <c r="H2804" s="37"/>
      <c r="I2804" s="37"/>
      <c r="J2804" s="37"/>
      <c r="K2804" s="37"/>
      <c r="L2804" s="37">
        <v>25660.162635735454</v>
      </c>
      <c r="M2804" s="37">
        <v>25660.162635735454</v>
      </c>
      <c r="N2804" s="37">
        <v>25660.162635735454</v>
      </c>
      <c r="O2804" s="37">
        <v>25660.162635735454</v>
      </c>
      <c r="P2804" s="37">
        <v>25660.162635735454</v>
      </c>
      <c r="Q2804" s="37">
        <v>25660.162635735454</v>
      </c>
      <c r="R2804" s="37">
        <v>25660.162635735454</v>
      </c>
      <c r="S2804" s="37">
        <v>25660.162635735454</v>
      </c>
    </row>
    <row r="2805" spans="2:19">
      <c r="B2805" s="6">
        <v>1975</v>
      </c>
      <c r="C2805" s="37"/>
      <c r="D2805" s="37"/>
      <c r="E2805" s="37"/>
      <c r="F2805" s="37"/>
      <c r="G2805" s="37"/>
      <c r="H2805" s="37"/>
      <c r="I2805" s="37"/>
      <c r="J2805" s="37"/>
      <c r="K2805" s="37"/>
      <c r="L2805" s="37">
        <v>6128.3349311602824</v>
      </c>
      <c r="M2805" s="37">
        <v>6128.3349311602824</v>
      </c>
      <c r="N2805" s="37">
        <v>6128.3349311602824</v>
      </c>
      <c r="O2805" s="37">
        <v>6128.3349311602824</v>
      </c>
      <c r="P2805" s="37">
        <v>6128.3349311602824</v>
      </c>
      <c r="Q2805" s="37">
        <v>6128.3349311602824</v>
      </c>
      <c r="R2805" s="37">
        <v>6128.3349311602824</v>
      </c>
      <c r="S2805" s="37">
        <v>6128.3349311602824</v>
      </c>
    </row>
    <row r="2806" spans="2:19">
      <c r="B2806" s="6">
        <v>1974</v>
      </c>
      <c r="C2806" s="37"/>
      <c r="D2806" s="37"/>
      <c r="E2806" s="37"/>
      <c r="F2806" s="37"/>
      <c r="G2806" s="37"/>
      <c r="H2806" s="37"/>
      <c r="I2806" s="37"/>
      <c r="J2806" s="37"/>
      <c r="K2806" s="37"/>
      <c r="L2806" s="37">
        <v>11396.552678999826</v>
      </c>
      <c r="M2806" s="37">
        <v>11396.552678999826</v>
      </c>
      <c r="N2806" s="37">
        <v>11396.552678999826</v>
      </c>
      <c r="O2806" s="37">
        <v>11396.552678999826</v>
      </c>
      <c r="P2806" s="37">
        <v>11396.552678999826</v>
      </c>
      <c r="Q2806" s="37">
        <v>11396.552678999826</v>
      </c>
      <c r="R2806" s="37">
        <v>11396.552678999826</v>
      </c>
      <c r="S2806" s="37">
        <v>11396.552678999826</v>
      </c>
    </row>
    <row r="2807" spans="2:19">
      <c r="B2807" s="6">
        <v>1973</v>
      </c>
      <c r="C2807" s="37"/>
      <c r="D2807" s="37"/>
      <c r="E2807" s="37"/>
      <c r="F2807" s="37"/>
      <c r="G2807" s="37"/>
      <c r="H2807" s="37"/>
      <c r="I2807" s="37"/>
      <c r="J2807" s="37"/>
      <c r="K2807" s="37"/>
      <c r="L2807" s="37"/>
      <c r="M2807" s="37"/>
      <c r="N2807" s="37"/>
      <c r="O2807" s="37">
        <v>0</v>
      </c>
      <c r="P2807" s="37">
        <v>0</v>
      </c>
      <c r="Q2807" s="37">
        <v>0</v>
      </c>
      <c r="R2807" s="37">
        <v>0</v>
      </c>
      <c r="S2807" s="37">
        <v>0</v>
      </c>
    </row>
    <row r="2808" spans="2:19">
      <c r="B2808" s="6">
        <v>1972</v>
      </c>
      <c r="C2808" s="37"/>
      <c r="D2808" s="37"/>
      <c r="E2808" s="37"/>
      <c r="F2808" s="37"/>
      <c r="G2808" s="37"/>
      <c r="H2808" s="37"/>
      <c r="I2808" s="37"/>
      <c r="J2808" s="37"/>
      <c r="K2808" s="37"/>
      <c r="L2808" s="37">
        <v>5112.9188119621849</v>
      </c>
      <c r="M2808" s="37">
        <v>5112.9188119621849</v>
      </c>
      <c r="N2808" s="37">
        <v>5112.9188119621849</v>
      </c>
      <c r="O2808" s="37">
        <v>5112.9188119621849</v>
      </c>
      <c r="P2808" s="37">
        <v>5112.9188119621849</v>
      </c>
      <c r="Q2808" s="37">
        <v>5112.9188119621849</v>
      </c>
      <c r="R2808" s="37">
        <v>5112.9188119621849</v>
      </c>
      <c r="S2808" s="37">
        <v>5112.9188119621849</v>
      </c>
    </row>
    <row r="2809" spans="2:19">
      <c r="B2809" s="6">
        <v>1971</v>
      </c>
      <c r="C2809" s="37"/>
      <c r="D2809" s="37"/>
      <c r="E2809" s="37"/>
      <c r="F2809" s="37"/>
      <c r="G2809" s="37"/>
      <c r="H2809" s="37"/>
      <c r="I2809" s="37"/>
      <c r="J2809" s="37"/>
      <c r="K2809" s="37"/>
      <c r="L2809" s="37"/>
      <c r="M2809" s="37"/>
      <c r="N2809" s="37"/>
      <c r="O2809" s="37">
        <v>0</v>
      </c>
      <c r="P2809" s="37">
        <v>0</v>
      </c>
      <c r="Q2809" s="37">
        <v>0</v>
      </c>
      <c r="R2809" s="37">
        <v>0</v>
      </c>
      <c r="S2809" s="37">
        <v>0</v>
      </c>
    </row>
    <row r="2810" spans="2:19">
      <c r="B2810" s="6">
        <v>1970</v>
      </c>
      <c r="C2810" s="37"/>
      <c r="D2810" s="37"/>
      <c r="E2810" s="37"/>
      <c r="F2810" s="37"/>
      <c r="G2810" s="37"/>
      <c r="H2810" s="37"/>
      <c r="I2810" s="37"/>
      <c r="J2810" s="37"/>
      <c r="K2810" s="37"/>
      <c r="L2810" s="37">
        <v>23054.302773414885</v>
      </c>
      <c r="M2810" s="37">
        <v>23054.302773414885</v>
      </c>
      <c r="N2810" s="37">
        <v>23054.302773414885</v>
      </c>
      <c r="O2810" s="37">
        <v>23054.302773414885</v>
      </c>
      <c r="P2810" s="37">
        <v>23054.302773414885</v>
      </c>
      <c r="Q2810" s="37">
        <v>23054.302773414885</v>
      </c>
      <c r="R2810" s="37">
        <v>23054.302773414885</v>
      </c>
      <c r="S2810" s="37">
        <v>23054.302773414885</v>
      </c>
    </row>
    <row r="2811" spans="2:19">
      <c r="B2811" s="6">
        <v>1969</v>
      </c>
      <c r="C2811" s="37"/>
      <c r="D2811" s="37"/>
      <c r="E2811" s="37"/>
      <c r="F2811" s="37"/>
      <c r="G2811" s="37"/>
      <c r="H2811" s="37"/>
      <c r="I2811" s="37"/>
      <c r="J2811" s="37"/>
      <c r="K2811" s="37"/>
      <c r="L2811" s="37">
        <v>4097.5026927640874</v>
      </c>
      <c r="M2811" s="37">
        <v>4097.5026927640874</v>
      </c>
      <c r="N2811" s="37">
        <v>4097.5026927640874</v>
      </c>
      <c r="O2811" s="37">
        <v>4097.5026927640874</v>
      </c>
      <c r="P2811" s="37">
        <v>4097.5026927640874</v>
      </c>
      <c r="Q2811" s="37">
        <v>4097.5026927640874</v>
      </c>
      <c r="R2811" s="37">
        <v>4097.5026927640874</v>
      </c>
      <c r="S2811" s="37">
        <v>4097.5026927640874</v>
      </c>
    </row>
    <row r="2812" spans="2:19">
      <c r="B2812" s="6">
        <v>1968</v>
      </c>
      <c r="C2812" s="37"/>
      <c r="D2812" s="37"/>
      <c r="E2812" s="37"/>
      <c r="F2812" s="37"/>
      <c r="G2812" s="37"/>
      <c r="H2812" s="37"/>
      <c r="I2812" s="37"/>
      <c r="J2812" s="37"/>
      <c r="K2812" s="37"/>
      <c r="L2812" s="37">
        <v>7979.9760896979897</v>
      </c>
      <c r="M2812" s="37">
        <v>7979.9760896979897</v>
      </c>
      <c r="N2812" s="37">
        <v>7979.9760896979897</v>
      </c>
      <c r="O2812" s="37">
        <v>7979.9760896979897</v>
      </c>
      <c r="P2812" s="37">
        <v>7979.9760896979897</v>
      </c>
      <c r="Q2812" s="37">
        <v>7979.9760896979897</v>
      </c>
      <c r="R2812" s="37">
        <v>7979.9760896979897</v>
      </c>
      <c r="S2812" s="37">
        <v>7979.9760896979897</v>
      </c>
    </row>
    <row r="2813" spans="2:19">
      <c r="B2813" s="6">
        <v>1967</v>
      </c>
      <c r="C2813" s="37"/>
      <c r="D2813" s="37"/>
      <c r="E2813" s="37"/>
      <c r="F2813" s="37"/>
      <c r="G2813" s="37"/>
      <c r="H2813" s="37"/>
      <c r="I2813" s="37"/>
      <c r="J2813" s="37"/>
      <c r="K2813" s="37"/>
      <c r="L2813" s="37">
        <v>4169.1791247074825</v>
      </c>
      <c r="M2813" s="37">
        <v>4169.1791247074825</v>
      </c>
      <c r="N2813" s="37">
        <v>4169.1791247074825</v>
      </c>
      <c r="O2813" s="37">
        <v>4169.1791247074825</v>
      </c>
      <c r="P2813" s="37">
        <v>4169.1791247074825</v>
      </c>
      <c r="Q2813" s="37">
        <v>0</v>
      </c>
      <c r="R2813" s="37">
        <v>0</v>
      </c>
      <c r="S2813" s="37">
        <v>0</v>
      </c>
    </row>
    <row r="2814" spans="2:19">
      <c r="B2814" s="6">
        <v>1966</v>
      </c>
      <c r="C2814" s="37"/>
      <c r="D2814" s="37"/>
      <c r="E2814" s="37"/>
      <c r="F2814" s="37"/>
      <c r="G2814" s="37"/>
      <c r="H2814" s="37"/>
      <c r="I2814" s="37"/>
      <c r="J2814" s="37"/>
      <c r="K2814" s="37"/>
      <c r="L2814" s="37">
        <v>5366.61</v>
      </c>
      <c r="M2814" s="37">
        <v>5366.61</v>
      </c>
      <c r="N2814" s="37">
        <v>5366.61</v>
      </c>
      <c r="O2814" s="37">
        <v>5366.61</v>
      </c>
      <c r="P2814" s="37">
        <v>5366.61</v>
      </c>
      <c r="Q2814" s="37">
        <v>5366.61</v>
      </c>
      <c r="R2814" s="37">
        <v>5366.61</v>
      </c>
      <c r="S2814" s="37">
        <v>5366.61</v>
      </c>
    </row>
    <row r="2815" spans="2:19">
      <c r="B2815" s="6">
        <v>1965</v>
      </c>
      <c r="C2815" s="37"/>
      <c r="D2815" s="37"/>
      <c r="E2815" s="37"/>
      <c r="F2815" s="37"/>
      <c r="G2815" s="37"/>
      <c r="H2815" s="37"/>
      <c r="I2815" s="37"/>
      <c r="J2815" s="37"/>
      <c r="K2815" s="37"/>
      <c r="L2815" s="37">
        <v>3978.0419728584284</v>
      </c>
      <c r="M2815" s="37">
        <v>3978.0419728584284</v>
      </c>
      <c r="N2815" s="37">
        <v>3978.0419728584284</v>
      </c>
      <c r="O2815" s="37">
        <v>3978.0419728584284</v>
      </c>
      <c r="P2815" s="37">
        <v>3978.0419728584284</v>
      </c>
      <c r="Q2815" s="37">
        <v>3978.0419728584284</v>
      </c>
      <c r="R2815" s="37">
        <v>3978.0419728584284</v>
      </c>
      <c r="S2815" s="37">
        <v>3978.0419728584284</v>
      </c>
    </row>
    <row r="2816" spans="2:19">
      <c r="B2816" s="6">
        <v>1964</v>
      </c>
      <c r="C2816" s="37"/>
      <c r="D2816" s="37"/>
      <c r="E2816" s="37"/>
      <c r="F2816" s="37"/>
      <c r="G2816" s="37"/>
      <c r="H2816" s="37"/>
      <c r="I2816" s="37"/>
      <c r="J2816" s="37"/>
      <c r="K2816" s="37"/>
      <c r="L2816" s="37">
        <v>3858.5812529527702</v>
      </c>
      <c r="M2816" s="37">
        <v>3858.5812529527702</v>
      </c>
      <c r="N2816" s="37">
        <v>3858.5812529527702</v>
      </c>
      <c r="O2816" s="37">
        <v>3858.5812529527702</v>
      </c>
      <c r="P2816" s="37">
        <v>3858.5812529527702</v>
      </c>
      <c r="Q2816" s="37">
        <v>3858.5812529527702</v>
      </c>
      <c r="R2816" s="37">
        <v>3858.5812529527702</v>
      </c>
      <c r="S2816" s="37">
        <v>3858.5812529527702</v>
      </c>
    </row>
    <row r="2817" spans="2:19">
      <c r="B2817" s="6">
        <v>1963</v>
      </c>
      <c r="C2817" s="37"/>
      <c r="D2817" s="37"/>
      <c r="E2817" s="37"/>
      <c r="F2817" s="37"/>
      <c r="G2817" s="37"/>
      <c r="H2817" s="37"/>
      <c r="I2817" s="37"/>
      <c r="J2817" s="37"/>
      <c r="K2817" s="37"/>
      <c r="L2817" s="37">
        <v>7502.1332100753598</v>
      </c>
      <c r="M2817" s="37">
        <v>7502.1332100753598</v>
      </c>
      <c r="N2817" s="37">
        <v>7502.1332100753598</v>
      </c>
      <c r="O2817" s="37">
        <v>7502.1332100753552</v>
      </c>
      <c r="P2817" s="37">
        <v>7502.1332100753552</v>
      </c>
      <c r="Q2817" s="37">
        <v>7502.1332100753552</v>
      </c>
      <c r="R2817" s="37">
        <v>7502.1332100753552</v>
      </c>
      <c r="S2817" s="37">
        <v>7502.1332100753552</v>
      </c>
    </row>
    <row r="2818" spans="2:19">
      <c r="B2818" s="6">
        <v>1962</v>
      </c>
      <c r="C2818" s="37"/>
      <c r="D2818" s="37"/>
      <c r="E2818" s="37"/>
      <c r="F2818" s="37"/>
      <c r="G2818" s="37"/>
      <c r="H2818" s="37"/>
      <c r="I2818" s="37"/>
      <c r="J2818" s="37"/>
      <c r="K2818" s="37"/>
      <c r="L2818" s="37"/>
      <c r="M2818" s="37"/>
      <c r="N2818" s="37"/>
      <c r="O2818" s="37">
        <v>0</v>
      </c>
      <c r="P2818" s="37">
        <v>0</v>
      </c>
      <c r="Q2818" s="37">
        <v>0</v>
      </c>
      <c r="R2818" s="37">
        <v>0</v>
      </c>
      <c r="S2818" s="37">
        <v>0</v>
      </c>
    </row>
    <row r="2819" spans="2:19">
      <c r="B2819" s="6">
        <v>1961</v>
      </c>
      <c r="C2819" s="37"/>
      <c r="D2819" s="37"/>
      <c r="E2819" s="37"/>
      <c r="F2819" s="37"/>
      <c r="G2819" s="37"/>
      <c r="H2819" s="37"/>
      <c r="I2819" s="37"/>
      <c r="J2819" s="37"/>
      <c r="K2819" s="37"/>
      <c r="L2819" s="37">
        <v>0</v>
      </c>
      <c r="M2819" s="37">
        <v>0</v>
      </c>
      <c r="N2819" s="37">
        <v>0</v>
      </c>
      <c r="O2819" s="37">
        <v>0</v>
      </c>
      <c r="P2819" s="37">
        <v>0</v>
      </c>
      <c r="Q2819" s="37">
        <v>0</v>
      </c>
      <c r="R2819" s="37">
        <v>0</v>
      </c>
      <c r="S2819" s="37">
        <v>0</v>
      </c>
    </row>
    <row r="2820" spans="2:19">
      <c r="B2820" s="6">
        <v>1960</v>
      </c>
      <c r="C2820" s="37"/>
      <c r="D2820" s="37"/>
      <c r="E2820" s="37"/>
      <c r="F2820" s="37"/>
      <c r="G2820" s="37"/>
      <c r="H2820" s="37"/>
      <c r="I2820" s="37"/>
      <c r="J2820" s="37"/>
      <c r="K2820" s="37"/>
      <c r="L2820" s="37">
        <v>3428.5226612923998</v>
      </c>
      <c r="M2820" s="37">
        <v>3428.5226612923998</v>
      </c>
      <c r="N2820" s="37">
        <v>3428.5226612923998</v>
      </c>
      <c r="O2820" s="37">
        <v>3428.5226612923998</v>
      </c>
      <c r="P2820" s="37">
        <v>3428.5226612923998</v>
      </c>
      <c r="Q2820" s="37">
        <v>3428.5226612923998</v>
      </c>
      <c r="R2820" s="37">
        <v>3428.5226612923998</v>
      </c>
      <c r="S2820" s="37">
        <v>3428.5226612923998</v>
      </c>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7">SUM(J2764:J2850)</f>
        <v>0</v>
      </c>
      <c r="K2851" s="8">
        <f>SUM(K2764:K2850)</f>
        <v>0</v>
      </c>
      <c r="L2851" s="8">
        <f t="shared" ref="L2851" si="58">SUM(L2764:L2850)</f>
        <v>2423497.4126607548</v>
      </c>
      <c r="M2851" s="8">
        <f>SUM(M2764:M2850)</f>
        <v>2423497.4126607548</v>
      </c>
      <c r="N2851" s="11">
        <f>SUM(N2759:N2850)</f>
        <v>2494754.8526607547</v>
      </c>
      <c r="O2851" s="11">
        <f>SUM(O2759:O2850)</f>
        <v>2652406.7126607546</v>
      </c>
      <c r="P2851" s="11">
        <f>SUM(P2759:P2850)</f>
        <v>2742374.8926607547</v>
      </c>
      <c r="Q2851" s="11">
        <f>SUM(Q2759:Q2850)</f>
        <v>3904737.8135360475</v>
      </c>
      <c r="R2851" s="11">
        <f>SUM(R2758:R2850)</f>
        <v>4954634.9731898578</v>
      </c>
      <c r="S2851" s="11">
        <f>SUM(S2758:S2850)</f>
        <v>5056914.1631898573</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19358.1044</v>
      </c>
    </row>
    <row r="2854" spans="1:19">
      <c r="A2854" s="38"/>
      <c r="B2854" s="6">
        <v>2021</v>
      </c>
      <c r="C2854" s="36"/>
      <c r="D2854" s="36"/>
      <c r="E2854" s="36"/>
      <c r="F2854" s="36"/>
      <c r="G2854" s="36"/>
      <c r="H2854" s="36"/>
      <c r="I2854" s="36"/>
      <c r="J2854" s="36"/>
      <c r="K2854" s="36"/>
      <c r="L2854" s="36"/>
      <c r="M2854" s="36"/>
      <c r="N2854" s="36"/>
      <c r="O2854" s="36"/>
      <c r="P2854" s="36"/>
      <c r="Q2854" s="36"/>
      <c r="R2854" s="37">
        <v>41877.08</v>
      </c>
      <c r="S2854" s="37">
        <v>41877.08</v>
      </c>
    </row>
    <row r="2855" spans="1:19">
      <c r="B2855" s="6">
        <v>2020</v>
      </c>
      <c r="C2855" s="36"/>
      <c r="D2855" s="36"/>
      <c r="E2855" s="36"/>
      <c r="F2855" s="36"/>
      <c r="G2855" s="36"/>
      <c r="H2855" s="36"/>
      <c r="I2855" s="36"/>
      <c r="J2855" s="36"/>
      <c r="K2855" s="36"/>
      <c r="L2855" s="36"/>
      <c r="M2855" s="36"/>
      <c r="N2855" s="36"/>
      <c r="O2855" s="36"/>
      <c r="P2855" s="36"/>
      <c r="Q2855" s="37">
        <v>36158.659999999996</v>
      </c>
      <c r="R2855" s="37">
        <v>36158.659999999996</v>
      </c>
      <c r="S2855" s="37">
        <v>36158.659999999996</v>
      </c>
    </row>
    <row r="2856" spans="1:19">
      <c r="A2856" s="40"/>
      <c r="B2856" s="6">
        <v>2019</v>
      </c>
      <c r="C2856" s="36"/>
      <c r="D2856" s="36"/>
      <c r="E2856" s="36"/>
      <c r="F2856" s="36"/>
      <c r="G2856" s="36"/>
      <c r="H2856" s="36"/>
      <c r="I2856" s="36"/>
      <c r="J2856" s="36"/>
      <c r="K2856" s="36"/>
      <c r="L2856" s="36"/>
      <c r="M2856" s="36"/>
      <c r="N2856" s="36"/>
      <c r="O2856" s="36"/>
      <c r="P2856" s="37">
        <v>14776.98</v>
      </c>
      <c r="Q2856" s="37">
        <v>14776.98</v>
      </c>
      <c r="R2856" s="37">
        <v>14776.98</v>
      </c>
      <c r="S2856" s="37">
        <v>14776.98</v>
      </c>
    </row>
    <row r="2857" spans="1:19">
      <c r="A2857" s="40"/>
      <c r="B2857" s="6">
        <v>2018</v>
      </c>
      <c r="C2857" s="36"/>
      <c r="D2857" s="36"/>
      <c r="E2857" s="36"/>
      <c r="F2857" s="36"/>
      <c r="G2857" s="36"/>
      <c r="H2857" s="36"/>
      <c r="I2857" s="36"/>
      <c r="J2857" s="36"/>
      <c r="K2857" s="36"/>
      <c r="L2857" s="36"/>
      <c r="M2857" s="36"/>
      <c r="N2857" s="36"/>
      <c r="O2857" s="37">
        <v>36238.435999999994</v>
      </c>
      <c r="P2857" s="37">
        <v>36238.435999999994</v>
      </c>
      <c r="Q2857" s="37">
        <v>36238.435999999994</v>
      </c>
      <c r="R2857" s="37">
        <v>36238.435999999994</v>
      </c>
      <c r="S2857" s="37">
        <v>36238.435999999994</v>
      </c>
    </row>
    <row r="2858" spans="1:19">
      <c r="A2858" s="40"/>
      <c r="B2858" s="6">
        <v>2017</v>
      </c>
      <c r="C2858" s="36"/>
      <c r="D2858" s="36"/>
      <c r="E2858" s="36"/>
      <c r="F2858" s="36"/>
      <c r="G2858" s="36"/>
      <c r="H2858" s="36"/>
      <c r="I2858" s="36"/>
      <c r="J2858" s="36"/>
      <c r="K2858" s="36"/>
      <c r="L2858" s="36"/>
      <c r="M2858" s="36"/>
      <c r="N2858" s="37">
        <v>19970.45</v>
      </c>
      <c r="O2858" s="37">
        <v>19970.45</v>
      </c>
      <c r="P2858" s="37">
        <v>19970.45</v>
      </c>
      <c r="Q2858" s="37">
        <v>19970.45</v>
      </c>
      <c r="R2858" s="37">
        <v>19970.449799999999</v>
      </c>
      <c r="S2858" s="37">
        <v>19970.449799999999</v>
      </c>
    </row>
    <row r="2859" spans="1:19">
      <c r="B2859" s="6">
        <v>2016</v>
      </c>
      <c r="C2859" s="36"/>
      <c r="D2859" s="36"/>
      <c r="E2859" s="36"/>
      <c r="F2859" s="36"/>
      <c r="G2859" s="36"/>
      <c r="H2859" s="36"/>
      <c r="I2859" s="36"/>
      <c r="J2859" s="36"/>
      <c r="K2859" s="36"/>
      <c r="L2859" s="36"/>
      <c r="M2859" s="37">
        <v>40994.397699999994</v>
      </c>
      <c r="N2859" s="37">
        <v>40994.397699999994</v>
      </c>
      <c r="O2859" s="37">
        <v>40994.397699999994</v>
      </c>
      <c r="P2859" s="37">
        <v>40994.397699999994</v>
      </c>
      <c r="Q2859" s="37">
        <v>40994.397699999994</v>
      </c>
      <c r="R2859" s="37">
        <v>40994.397699999994</v>
      </c>
      <c r="S2859" s="37">
        <v>40994.397699999994</v>
      </c>
    </row>
    <row r="2860" spans="1:19">
      <c r="B2860" s="6">
        <v>2015</v>
      </c>
      <c r="C2860" s="36"/>
      <c r="D2860" s="36"/>
      <c r="E2860" s="36"/>
      <c r="F2860" s="36"/>
      <c r="G2860" s="36"/>
      <c r="H2860" s="36"/>
      <c r="I2860" s="36"/>
      <c r="J2860" s="36"/>
      <c r="K2860" s="36"/>
      <c r="L2860" s="37">
        <v>96822.48179999998</v>
      </c>
      <c r="M2860" s="37">
        <v>96822.48179999998</v>
      </c>
      <c r="N2860" s="37">
        <v>96822.48179999998</v>
      </c>
      <c r="O2860" s="37">
        <v>96822.48179999998</v>
      </c>
      <c r="P2860" s="37">
        <v>96822.48179999998</v>
      </c>
      <c r="Q2860" s="37">
        <v>96822.48179999998</v>
      </c>
      <c r="R2860" s="37">
        <v>96822.481799999994</v>
      </c>
      <c r="S2860" s="37">
        <v>96822.481799999994</v>
      </c>
    </row>
    <row r="2861" spans="1:19">
      <c r="B2861" s="6">
        <v>2014</v>
      </c>
      <c r="C2861" s="36"/>
      <c r="D2861" s="36"/>
      <c r="E2861" s="36"/>
      <c r="F2861" s="36"/>
      <c r="G2861" s="36"/>
      <c r="H2861" s="36"/>
      <c r="I2861" s="36"/>
      <c r="J2861" s="36"/>
      <c r="K2861" s="37"/>
      <c r="L2861" s="37">
        <v>203761.48068999997</v>
      </c>
      <c r="M2861" s="37">
        <v>203761.48068999997</v>
      </c>
      <c r="N2861" s="37">
        <v>203761.48068999997</v>
      </c>
      <c r="O2861" s="37">
        <v>203761.48068999997</v>
      </c>
      <c r="P2861" s="37">
        <v>203761.48068999997</v>
      </c>
      <c r="Q2861" s="37">
        <v>203761.48068999997</v>
      </c>
      <c r="R2861" s="37">
        <v>203761.48068999997</v>
      </c>
      <c r="S2861" s="37">
        <v>203761.48068999997</v>
      </c>
    </row>
    <row r="2862" spans="1:19">
      <c r="B2862" s="6">
        <v>2013</v>
      </c>
      <c r="C2862" s="36"/>
      <c r="D2862" s="36"/>
      <c r="E2862" s="36"/>
      <c r="F2862" s="36"/>
      <c r="G2862" s="36"/>
      <c r="H2862" s="36"/>
      <c r="I2862" s="36"/>
      <c r="J2862" s="37"/>
      <c r="K2862" s="37"/>
      <c r="L2862" s="37">
        <v>318988.37786999997</v>
      </c>
      <c r="M2862" s="37">
        <v>318988.37786999997</v>
      </c>
      <c r="N2862" s="37">
        <v>318988.37786999997</v>
      </c>
      <c r="O2862" s="37">
        <v>318988.37786999997</v>
      </c>
      <c r="P2862" s="37">
        <v>318988.37786999997</v>
      </c>
      <c r="Q2862" s="37">
        <v>318988.37786999997</v>
      </c>
      <c r="R2862" s="37">
        <v>318988.37787000003</v>
      </c>
      <c r="S2862" s="37">
        <v>318988.37787000003</v>
      </c>
    </row>
    <row r="2863" spans="1:19">
      <c r="B2863" s="6">
        <v>2012</v>
      </c>
      <c r="C2863" s="36"/>
      <c r="D2863" s="36"/>
      <c r="E2863" s="36"/>
      <c r="F2863" s="36"/>
      <c r="G2863" s="36"/>
      <c r="H2863" s="36"/>
      <c r="I2863" s="37"/>
      <c r="J2863" s="37"/>
      <c r="K2863" s="37"/>
      <c r="L2863" s="37">
        <v>210846.41864999998</v>
      </c>
      <c r="M2863" s="37">
        <v>210846.41864999998</v>
      </c>
      <c r="N2863" s="37">
        <v>210846.41864999998</v>
      </c>
      <c r="O2863" s="37">
        <v>210846.41864999998</v>
      </c>
      <c r="P2863" s="37">
        <v>210846.41864999998</v>
      </c>
      <c r="Q2863" s="37">
        <v>210846.41864999998</v>
      </c>
      <c r="R2863" s="37">
        <v>210846.41864999998</v>
      </c>
      <c r="S2863" s="37">
        <v>210846.41864999998</v>
      </c>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9">SUM(J2859:J2945)</f>
        <v>0</v>
      </c>
      <c r="K2946" s="8">
        <f>SUM(K2859:K2945)</f>
        <v>0</v>
      </c>
      <c r="L2946" s="8">
        <f t="shared" ref="L2946" si="60">SUM(L2859:L2945)</f>
        <v>830418.75900999992</v>
      </c>
      <c r="M2946" s="11">
        <f>SUM(M2859:M2945)</f>
        <v>871413.15670999989</v>
      </c>
      <c r="N2946" s="11">
        <f>SUM(N2854:N2945)</f>
        <v>891383.60670999996</v>
      </c>
      <c r="O2946" s="11">
        <f>SUM(O2854:O2945)</f>
        <v>927622.04270999995</v>
      </c>
      <c r="P2946" s="11">
        <f>SUM(P2854:P2945)</f>
        <v>942399.02270999993</v>
      </c>
      <c r="Q2946" s="11">
        <f>SUM(Q2854:Q2945)</f>
        <v>978557.68270999996</v>
      </c>
      <c r="R2946" s="11">
        <f>SUM(R2853:R2945)</f>
        <v>1020434.7625099999</v>
      </c>
      <c r="S2946" s="11">
        <f>SUM(S2853:S2945)</f>
        <v>1039792.86691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370066.93999999994</v>
      </c>
    </row>
    <row r="2949" spans="1:19">
      <c r="A2949" s="38"/>
      <c r="B2949" s="6">
        <v>2021</v>
      </c>
      <c r="C2949" s="36"/>
      <c r="D2949" s="36"/>
      <c r="E2949" s="36"/>
      <c r="F2949" s="36"/>
      <c r="G2949" s="36"/>
      <c r="H2949" s="36"/>
      <c r="I2949" s="36"/>
      <c r="J2949" s="36"/>
      <c r="K2949" s="36"/>
      <c r="L2949" s="36"/>
      <c r="M2949" s="36"/>
      <c r="N2949" s="36"/>
      <c r="O2949" s="36"/>
      <c r="P2949" s="36"/>
      <c r="Q2949" s="36"/>
      <c r="R2949" s="37">
        <v>177127.44000000003</v>
      </c>
      <c r="S2949" s="37">
        <v>177127.44000000003</v>
      </c>
    </row>
    <row r="2950" spans="1:19">
      <c r="B2950" s="6">
        <v>2020</v>
      </c>
      <c r="C2950" s="36"/>
      <c r="D2950" s="36"/>
      <c r="E2950" s="36"/>
      <c r="F2950" s="36"/>
      <c r="G2950" s="36"/>
      <c r="H2950" s="36"/>
      <c r="I2950" s="36"/>
      <c r="J2950" s="36"/>
      <c r="K2950" s="36"/>
      <c r="L2950" s="36"/>
      <c r="M2950" s="36"/>
      <c r="N2950" s="36"/>
      <c r="O2950" s="36"/>
      <c r="P2950" s="36"/>
      <c r="Q2950" s="37">
        <v>146273.83000000002</v>
      </c>
      <c r="R2950" s="37">
        <v>146273.83000000002</v>
      </c>
      <c r="S2950" s="37">
        <v>146273.83000000002</v>
      </c>
    </row>
    <row r="2951" spans="1:19">
      <c r="A2951" s="40"/>
      <c r="B2951" s="6">
        <v>2019</v>
      </c>
      <c r="C2951" s="36"/>
      <c r="D2951" s="36"/>
      <c r="E2951" s="36"/>
      <c r="F2951" s="36"/>
      <c r="G2951" s="36"/>
      <c r="H2951" s="36"/>
      <c r="I2951" s="36"/>
      <c r="J2951" s="36"/>
      <c r="K2951" s="36"/>
      <c r="L2951" s="36"/>
      <c r="M2951" s="36"/>
      <c r="N2951" s="36"/>
      <c r="O2951" s="36"/>
      <c r="P2951" s="37">
        <v>184040.02000000005</v>
      </c>
      <c r="Q2951" s="37">
        <v>184040.02000000005</v>
      </c>
      <c r="R2951" s="37">
        <v>184040.02000000005</v>
      </c>
      <c r="S2951" s="37">
        <v>184040.02000000005</v>
      </c>
    </row>
    <row r="2952" spans="1:19">
      <c r="A2952" s="40"/>
      <c r="B2952" s="6">
        <v>2018</v>
      </c>
      <c r="C2952" s="36"/>
      <c r="D2952" s="36"/>
      <c r="E2952" s="36"/>
      <c r="F2952" s="36"/>
      <c r="G2952" s="36"/>
      <c r="H2952" s="36"/>
      <c r="I2952" s="36"/>
      <c r="J2952" s="36"/>
      <c r="K2952" s="36"/>
      <c r="L2952" s="36"/>
      <c r="M2952" s="36"/>
      <c r="N2952" s="36"/>
      <c r="O2952" s="37">
        <v>98750.98000000004</v>
      </c>
      <c r="P2952" s="37">
        <v>98750.98000000004</v>
      </c>
      <c r="Q2952" s="37">
        <v>98750.98000000004</v>
      </c>
      <c r="R2952" s="37">
        <v>98750.98000000004</v>
      </c>
      <c r="S2952" s="37">
        <v>98750.98000000004</v>
      </c>
    </row>
    <row r="2953" spans="1:19">
      <c r="A2953" s="40"/>
      <c r="B2953" s="6">
        <v>2017</v>
      </c>
      <c r="C2953" s="36"/>
      <c r="D2953" s="36"/>
      <c r="E2953" s="36"/>
      <c r="F2953" s="36"/>
      <c r="G2953" s="36"/>
      <c r="H2953" s="36"/>
      <c r="I2953" s="36"/>
      <c r="J2953" s="36"/>
      <c r="K2953" s="36"/>
      <c r="L2953" s="36"/>
      <c r="M2953" s="36"/>
      <c r="N2953" s="37">
        <v>102545.51</v>
      </c>
      <c r="O2953" s="37">
        <v>102545.51000000002</v>
      </c>
      <c r="P2953" s="37">
        <v>102545.51000000002</v>
      </c>
      <c r="Q2953" s="37">
        <v>102545.51000000002</v>
      </c>
      <c r="R2953" s="37">
        <v>102545.51000000002</v>
      </c>
      <c r="S2953" s="37">
        <v>102545.51000000002</v>
      </c>
    </row>
    <row r="2954" spans="1:19">
      <c r="B2954" s="6">
        <v>2016</v>
      </c>
      <c r="C2954" s="36"/>
      <c r="D2954" s="36"/>
      <c r="E2954" s="36"/>
      <c r="F2954" s="36"/>
      <c r="G2954" s="36"/>
      <c r="H2954" s="36"/>
      <c r="I2954" s="36"/>
      <c r="J2954" s="36"/>
      <c r="K2954" s="36"/>
      <c r="L2954" s="36"/>
      <c r="M2954" s="37">
        <v>59500.720000000008</v>
      </c>
      <c r="N2954" s="37">
        <v>59500.720000000008</v>
      </c>
      <c r="O2954" s="37">
        <v>59500.720000000008</v>
      </c>
      <c r="P2954" s="37">
        <v>59500.720000000008</v>
      </c>
      <c r="Q2954" s="37">
        <v>59500.720000000008</v>
      </c>
      <c r="R2954" s="37">
        <v>59500.720000000008</v>
      </c>
      <c r="S2954" s="37">
        <v>59500.720000000008</v>
      </c>
    </row>
    <row r="2955" spans="1:19">
      <c r="B2955" s="6">
        <v>2015</v>
      </c>
      <c r="C2955" s="36"/>
      <c r="D2955" s="36"/>
      <c r="E2955" s="36"/>
      <c r="F2955" s="36"/>
      <c r="G2955" s="36"/>
      <c r="H2955" s="36"/>
      <c r="I2955" s="36"/>
      <c r="J2955" s="36"/>
      <c r="K2955" s="36"/>
      <c r="L2955" s="37">
        <v>134112.45000000001</v>
      </c>
      <c r="M2955" s="37">
        <v>134112.45000000001</v>
      </c>
      <c r="N2955" s="37">
        <v>134112.45000000001</v>
      </c>
      <c r="O2955" s="37">
        <v>114030.58000000003</v>
      </c>
      <c r="P2955" s="37">
        <v>114030.58000000003</v>
      </c>
      <c r="Q2955" s="37">
        <v>114030.58000000003</v>
      </c>
      <c r="R2955" s="37">
        <v>114030.58000000003</v>
      </c>
      <c r="S2955" s="37">
        <v>114030.58000000003</v>
      </c>
    </row>
    <row r="2956" spans="1:19">
      <c r="B2956" s="6">
        <v>2014</v>
      </c>
      <c r="C2956" s="36"/>
      <c r="D2956" s="36"/>
      <c r="E2956" s="36"/>
      <c r="F2956" s="36"/>
      <c r="G2956" s="36"/>
      <c r="H2956" s="36"/>
      <c r="I2956" s="36"/>
      <c r="J2956" s="36"/>
      <c r="K2956" s="37"/>
      <c r="L2956" s="37">
        <v>48671.05</v>
      </c>
      <c r="M2956" s="37">
        <v>48671.05</v>
      </c>
      <c r="N2956" s="37">
        <v>48671.05</v>
      </c>
      <c r="O2956" s="37">
        <v>48671.05</v>
      </c>
      <c r="P2956" s="37">
        <v>48671.05</v>
      </c>
      <c r="Q2956" s="37">
        <v>48671.05</v>
      </c>
      <c r="R2956" s="37">
        <v>48671.05</v>
      </c>
      <c r="S2956" s="37">
        <v>48671.05</v>
      </c>
    </row>
    <row r="2957" spans="1:19">
      <c r="B2957" s="6">
        <v>2013</v>
      </c>
      <c r="C2957" s="36"/>
      <c r="D2957" s="36"/>
      <c r="E2957" s="36"/>
      <c r="F2957" s="36"/>
      <c r="G2957" s="36"/>
      <c r="H2957" s="36"/>
      <c r="I2957" s="36"/>
      <c r="J2957" s="37"/>
      <c r="K2957" s="37"/>
      <c r="L2957" s="37">
        <v>41876.120000000003</v>
      </c>
      <c r="M2957" s="37">
        <v>41876.120000000003</v>
      </c>
      <c r="N2957" s="37">
        <v>41876.120000000003</v>
      </c>
      <c r="O2957" s="37">
        <v>41876.120000000003</v>
      </c>
      <c r="P2957" s="37">
        <v>41876.120000000003</v>
      </c>
      <c r="Q2957" s="37">
        <v>41876.120000000003</v>
      </c>
      <c r="R2957" s="37">
        <v>41876.120000000003</v>
      </c>
      <c r="S2957" s="37">
        <v>41876.120000000003</v>
      </c>
    </row>
    <row r="2958" spans="1:19">
      <c r="B2958" s="6">
        <v>2012</v>
      </c>
      <c r="C2958" s="36"/>
      <c r="D2958" s="36"/>
      <c r="E2958" s="36"/>
      <c r="F2958" s="36"/>
      <c r="G2958" s="36"/>
      <c r="H2958" s="36"/>
      <c r="I2958" s="37"/>
      <c r="J2958" s="37"/>
      <c r="K2958" s="37"/>
      <c r="L2958" s="37">
        <v>208898.81</v>
      </c>
      <c r="M2958" s="37">
        <v>208898.81</v>
      </c>
      <c r="N2958" s="37">
        <v>208898.81</v>
      </c>
      <c r="O2958" s="37">
        <v>150896.47000000003</v>
      </c>
      <c r="P2958" s="37">
        <v>150896.47000000003</v>
      </c>
      <c r="Q2958" s="37">
        <v>150896.47000000003</v>
      </c>
      <c r="R2958" s="37">
        <v>150896.47000000003</v>
      </c>
      <c r="S2958" s="37">
        <v>150896.47000000003</v>
      </c>
    </row>
    <row r="2959" spans="1:19">
      <c r="B2959" s="6">
        <v>2011</v>
      </c>
      <c r="C2959" s="36"/>
      <c r="D2959" s="36"/>
      <c r="E2959" s="36"/>
      <c r="F2959" s="36"/>
      <c r="G2959" s="36"/>
      <c r="H2959" s="37"/>
      <c r="I2959" s="37"/>
      <c r="J2959" s="37"/>
      <c r="K2959" s="37"/>
      <c r="L2959" s="37">
        <v>62526.46</v>
      </c>
      <c r="M2959" s="37">
        <v>62526.46</v>
      </c>
      <c r="N2959" s="37">
        <v>62526.46</v>
      </c>
      <c r="O2959" s="37">
        <v>62526.46</v>
      </c>
      <c r="P2959" s="37">
        <v>62526.46</v>
      </c>
      <c r="Q2959" s="37">
        <v>62526.46</v>
      </c>
      <c r="R2959" s="37">
        <v>62526.46</v>
      </c>
      <c r="S2959" s="37">
        <v>62526.46</v>
      </c>
    </row>
    <row r="2960" spans="1:19">
      <c r="B2960" s="6">
        <v>2010</v>
      </c>
      <c r="C2960" s="36"/>
      <c r="D2960" s="36"/>
      <c r="E2960" s="36"/>
      <c r="F2960" s="36"/>
      <c r="G2960" s="37"/>
      <c r="H2960" s="37"/>
      <c r="I2960" s="37"/>
      <c r="J2960" s="37"/>
      <c r="K2960" s="37"/>
      <c r="L2960" s="37">
        <v>22026.16</v>
      </c>
      <c r="M2960" s="37">
        <v>22026.16</v>
      </c>
      <c r="N2960" s="37">
        <v>22026.16</v>
      </c>
      <c r="O2960" s="37">
        <v>22026.16</v>
      </c>
      <c r="P2960" s="37">
        <v>22026.16</v>
      </c>
      <c r="Q2960" s="37">
        <v>22026.16</v>
      </c>
      <c r="R2960" s="37">
        <v>22026.16</v>
      </c>
      <c r="S2960" s="37">
        <v>22026.16</v>
      </c>
    </row>
    <row r="2961" spans="2:19">
      <c r="B2961" s="6">
        <v>2009</v>
      </c>
      <c r="C2961" s="36"/>
      <c r="D2961" s="36"/>
      <c r="E2961" s="36"/>
      <c r="F2961" s="37"/>
      <c r="G2961" s="37"/>
      <c r="H2961" s="37"/>
      <c r="I2961" s="37"/>
      <c r="J2961" s="37"/>
      <c r="K2961" s="37"/>
      <c r="L2961" s="37">
        <v>39430.710000000006</v>
      </c>
      <c r="M2961" s="37">
        <v>39430.710000000006</v>
      </c>
      <c r="N2961" s="37">
        <v>39430.710000000006</v>
      </c>
      <c r="O2961" s="37">
        <v>39430.710000000006</v>
      </c>
      <c r="P2961" s="37">
        <v>39430.710000000006</v>
      </c>
      <c r="Q2961" s="37">
        <v>39430.710000000006</v>
      </c>
      <c r="R2961" s="37">
        <v>39430.710000000006</v>
      </c>
      <c r="S2961" s="37">
        <v>39430.710000000006</v>
      </c>
    </row>
    <row r="2962" spans="2:19">
      <c r="B2962" s="6">
        <v>2008</v>
      </c>
      <c r="C2962" s="36"/>
      <c r="D2962" s="36"/>
      <c r="E2962" s="37"/>
      <c r="F2962" s="37"/>
      <c r="G2962" s="37"/>
      <c r="H2962" s="37"/>
      <c r="I2962" s="37"/>
      <c r="J2962" s="37"/>
      <c r="K2962" s="37"/>
      <c r="L2962" s="37">
        <v>16568.439999999999</v>
      </c>
      <c r="M2962" s="37">
        <v>16568.439999999999</v>
      </c>
      <c r="N2962" s="37">
        <v>16568.439999999999</v>
      </c>
      <c r="O2962" s="37">
        <v>29129.09</v>
      </c>
      <c r="P2962" s="37">
        <v>29129.09</v>
      </c>
      <c r="Q2962" s="37">
        <v>29129.09</v>
      </c>
      <c r="R2962" s="37">
        <v>29129.09</v>
      </c>
      <c r="S2962" s="37">
        <v>29129.09</v>
      </c>
    </row>
    <row r="2963" spans="2:19">
      <c r="B2963" s="6">
        <v>2007</v>
      </c>
      <c r="C2963" s="36"/>
      <c r="D2963" s="37"/>
      <c r="E2963" s="37"/>
      <c r="F2963" s="37"/>
      <c r="G2963" s="37"/>
      <c r="H2963" s="37"/>
      <c r="I2963" s="37"/>
      <c r="J2963" s="37"/>
      <c r="K2963" s="37"/>
      <c r="L2963" s="37">
        <v>39003.420000000006</v>
      </c>
      <c r="M2963" s="37">
        <v>39003.420000000006</v>
      </c>
      <c r="N2963" s="37">
        <v>39003.420000000006</v>
      </c>
      <c r="O2963" s="37">
        <v>58744.239999999983</v>
      </c>
      <c r="P2963" s="37">
        <v>58744.239999999983</v>
      </c>
      <c r="Q2963" s="37">
        <v>58744.239999999983</v>
      </c>
      <c r="R2963" s="37">
        <v>58744.239999999983</v>
      </c>
      <c r="S2963" s="37">
        <v>58744.239999999983</v>
      </c>
    </row>
    <row r="2964" spans="2:19">
      <c r="B2964" s="6">
        <v>2006</v>
      </c>
      <c r="C2964" s="37"/>
      <c r="D2964" s="37"/>
      <c r="E2964" s="37"/>
      <c r="F2964" s="37"/>
      <c r="G2964" s="37"/>
      <c r="H2964" s="37"/>
      <c r="I2964" s="37"/>
      <c r="J2964" s="37"/>
      <c r="K2964" s="37"/>
      <c r="L2964" s="37">
        <v>67179.649999999921</v>
      </c>
      <c r="M2964" s="37">
        <v>67179.649999999921</v>
      </c>
      <c r="N2964" s="37">
        <v>67179.649999999921</v>
      </c>
      <c r="O2964" s="37">
        <v>67179.649999999921</v>
      </c>
      <c r="P2964" s="37">
        <v>67179.649999999921</v>
      </c>
      <c r="Q2964" s="37">
        <v>67179.649999999921</v>
      </c>
      <c r="R2964" s="37">
        <v>67179.649999999921</v>
      </c>
      <c r="S2964" s="37">
        <v>67179.649999999921</v>
      </c>
    </row>
    <row r="2965" spans="2:19">
      <c r="B2965" s="6">
        <v>2005</v>
      </c>
      <c r="C2965" s="37"/>
      <c r="D2965" s="37"/>
      <c r="E2965" s="37"/>
      <c r="F2965" s="37"/>
      <c r="G2965" s="37"/>
      <c r="H2965" s="37"/>
      <c r="I2965" s="37"/>
      <c r="J2965" s="37"/>
      <c r="K2965" s="37"/>
      <c r="L2965" s="37">
        <v>28652.589999999997</v>
      </c>
      <c r="M2965" s="37">
        <v>28652.589999999997</v>
      </c>
      <c r="N2965" s="37">
        <v>28652.589999999997</v>
      </c>
      <c r="O2965" s="37">
        <v>28652.589999999997</v>
      </c>
      <c r="P2965" s="37">
        <v>28652.589999999997</v>
      </c>
      <c r="Q2965" s="37">
        <v>28652.589999999997</v>
      </c>
      <c r="R2965" s="37">
        <v>28652.589999999997</v>
      </c>
      <c r="S2965" s="37">
        <v>28652.589999999997</v>
      </c>
    </row>
    <row r="2966" spans="2:19">
      <c r="B2966" s="6">
        <v>2004</v>
      </c>
      <c r="C2966" s="37"/>
      <c r="D2966" s="37"/>
      <c r="E2966" s="37"/>
      <c r="F2966" s="37"/>
      <c r="G2966" s="37"/>
      <c r="H2966" s="37"/>
      <c r="I2966" s="37"/>
      <c r="J2966" s="37"/>
      <c r="K2966" s="37"/>
      <c r="L2966" s="37">
        <v>50963.490000000034</v>
      </c>
      <c r="M2966" s="37">
        <v>50963.490000000034</v>
      </c>
      <c r="N2966" s="37">
        <v>50963.490000000034</v>
      </c>
      <c r="O2966" s="37">
        <v>50963.490000000034</v>
      </c>
      <c r="P2966" s="37">
        <v>50963.490000000034</v>
      </c>
      <c r="Q2966" s="37">
        <v>50963.490000000034</v>
      </c>
      <c r="R2966" s="37">
        <v>50963.490000000034</v>
      </c>
      <c r="S2966" s="37">
        <v>50963.490000000034</v>
      </c>
    </row>
    <row r="2967" spans="2:19">
      <c r="B2967" s="6">
        <v>2003</v>
      </c>
      <c r="C2967" s="37"/>
      <c r="D2967" s="37"/>
      <c r="E2967" s="37"/>
      <c r="F2967" s="37"/>
      <c r="G2967" s="37"/>
      <c r="H2967" s="37"/>
      <c r="I2967" s="37"/>
      <c r="J2967" s="37"/>
      <c r="K2967" s="37"/>
      <c r="L2967" s="37">
        <v>4903.7000000000035</v>
      </c>
      <c r="M2967" s="37">
        <v>4903.7000000000035</v>
      </c>
      <c r="N2967" s="37">
        <v>4903.7000000000035</v>
      </c>
      <c r="O2967" s="37">
        <v>4903.7000000000035</v>
      </c>
      <c r="P2967" s="37">
        <v>4903.7000000000035</v>
      </c>
      <c r="Q2967" s="37">
        <v>4903.7000000000035</v>
      </c>
      <c r="R2967" s="37">
        <v>4903.7000000000035</v>
      </c>
      <c r="S2967" s="37">
        <v>4903.7000000000035</v>
      </c>
    </row>
    <row r="2968" spans="2:19">
      <c r="B2968" s="6">
        <v>2002</v>
      </c>
      <c r="C2968" s="37"/>
      <c r="D2968" s="37"/>
      <c r="E2968" s="37"/>
      <c r="F2968" s="37"/>
      <c r="G2968" s="37"/>
      <c r="H2968" s="37"/>
      <c r="I2968" s="37"/>
      <c r="J2968" s="37"/>
      <c r="K2968" s="37"/>
      <c r="L2968" s="37">
        <v>40360.890000000007</v>
      </c>
      <c r="M2968" s="37">
        <v>40360.890000000007</v>
      </c>
      <c r="N2968" s="37">
        <v>40360.890000000007</v>
      </c>
      <c r="O2968" s="37">
        <v>40360.890000000007</v>
      </c>
      <c r="P2968" s="37">
        <v>40360.890000000007</v>
      </c>
      <c r="Q2968" s="37">
        <v>40360.890000000007</v>
      </c>
      <c r="R2968" s="37">
        <v>40360.890000000007</v>
      </c>
      <c r="S2968" s="37">
        <v>40360.890000000007</v>
      </c>
    </row>
    <row r="2969" spans="2:19">
      <c r="B2969" s="6">
        <v>2001</v>
      </c>
      <c r="C2969" s="37"/>
      <c r="D2969" s="37"/>
      <c r="E2969" s="37"/>
      <c r="F2969" s="37"/>
      <c r="G2969" s="37"/>
      <c r="H2969" s="37"/>
      <c r="I2969" s="37"/>
      <c r="J2969" s="37"/>
      <c r="K2969" s="37"/>
      <c r="L2969" s="37">
        <v>25132.800000000003</v>
      </c>
      <c r="M2969" s="37">
        <v>25132.800000000003</v>
      </c>
      <c r="N2969" s="37">
        <v>25132.800000000003</v>
      </c>
      <c r="O2969" s="37">
        <v>25132.800000000003</v>
      </c>
      <c r="P2969" s="37">
        <v>25132.800000000003</v>
      </c>
      <c r="Q2969" s="37">
        <v>25132.800000000003</v>
      </c>
      <c r="R2969" s="37">
        <v>25132.800000000003</v>
      </c>
      <c r="S2969" s="37">
        <v>25132.800000000003</v>
      </c>
    </row>
    <row r="2970" spans="2:19">
      <c r="B2970" s="6">
        <v>2000</v>
      </c>
      <c r="C2970" s="37"/>
      <c r="D2970" s="37"/>
      <c r="E2970" s="37"/>
      <c r="F2970" s="37"/>
      <c r="G2970" s="37"/>
      <c r="H2970" s="37"/>
      <c r="I2970" s="37"/>
      <c r="J2970" s="37"/>
      <c r="K2970" s="37"/>
      <c r="L2970" s="37">
        <v>61286.360000000037</v>
      </c>
      <c r="M2970" s="37">
        <v>61286.360000000037</v>
      </c>
      <c r="N2970" s="37">
        <v>61286.360000000037</v>
      </c>
      <c r="O2970" s="37">
        <v>61286.360000000037</v>
      </c>
      <c r="P2970" s="37">
        <v>61286.360000000037</v>
      </c>
      <c r="Q2970" s="37">
        <v>61286.360000000037</v>
      </c>
      <c r="R2970" s="37">
        <v>61286.360000000037</v>
      </c>
      <c r="S2970" s="37">
        <v>61286.360000000037</v>
      </c>
    </row>
    <row r="2971" spans="2:19">
      <c r="B2971" s="6">
        <v>1999</v>
      </c>
      <c r="C2971" s="37"/>
      <c r="D2971" s="37"/>
      <c r="E2971" s="37"/>
      <c r="F2971" s="37"/>
      <c r="G2971" s="37"/>
      <c r="H2971" s="37"/>
      <c r="I2971" s="37"/>
      <c r="J2971" s="37"/>
      <c r="K2971" s="37"/>
      <c r="L2971" s="37">
        <v>117424.26000000017</v>
      </c>
      <c r="M2971" s="37">
        <v>117424.26000000017</v>
      </c>
      <c r="N2971" s="37">
        <v>117424.26000000017</v>
      </c>
      <c r="O2971" s="37">
        <v>117424.26000000017</v>
      </c>
      <c r="P2971" s="37">
        <v>117424.26000000017</v>
      </c>
      <c r="Q2971" s="37">
        <v>117424.26000000017</v>
      </c>
      <c r="R2971" s="37">
        <v>117424.26000000017</v>
      </c>
      <c r="S2971" s="37">
        <v>117424.26000000017</v>
      </c>
    </row>
    <row r="2972" spans="2:19">
      <c r="B2972" s="6">
        <v>1998</v>
      </c>
      <c r="C2972" s="37"/>
      <c r="D2972" s="37"/>
      <c r="E2972" s="37"/>
      <c r="F2972" s="37"/>
      <c r="G2972" s="37"/>
      <c r="H2972" s="37"/>
      <c r="I2972" s="37"/>
      <c r="J2972" s="37"/>
      <c r="K2972" s="37"/>
      <c r="L2972" s="37">
        <v>40050.169999999984</v>
      </c>
      <c r="M2972" s="37">
        <v>40050.169999999984</v>
      </c>
      <c r="N2972" s="37">
        <v>40050.169999999984</v>
      </c>
      <c r="O2972" s="37">
        <v>40050.169999999984</v>
      </c>
      <c r="P2972" s="37">
        <v>40050.169999999984</v>
      </c>
      <c r="Q2972" s="37">
        <v>40050.169999999984</v>
      </c>
      <c r="R2972" s="37">
        <v>40050.169999999984</v>
      </c>
      <c r="S2972" s="37">
        <v>40050.169999999984</v>
      </c>
    </row>
    <row r="2973" spans="2:19">
      <c r="B2973" s="6">
        <v>1997</v>
      </c>
      <c r="C2973" s="37"/>
      <c r="D2973" s="37"/>
      <c r="E2973" s="37"/>
      <c r="F2973" s="37"/>
      <c r="G2973" s="37"/>
      <c r="H2973" s="37"/>
      <c r="I2973" s="37"/>
      <c r="J2973" s="37"/>
      <c r="K2973" s="37"/>
      <c r="L2973" s="37">
        <v>128459.76000000004</v>
      </c>
      <c r="M2973" s="37">
        <v>128459.76000000004</v>
      </c>
      <c r="N2973" s="37">
        <v>128459.76000000004</v>
      </c>
      <c r="O2973" s="37">
        <v>128459.76000000004</v>
      </c>
      <c r="P2973" s="37">
        <v>128459.76000000004</v>
      </c>
      <c r="Q2973" s="37">
        <v>128459.76000000004</v>
      </c>
      <c r="R2973" s="37">
        <v>128459.76000000004</v>
      </c>
      <c r="S2973" s="37">
        <v>128459.76000000004</v>
      </c>
    </row>
    <row r="2974" spans="2:19">
      <c r="B2974" s="6">
        <v>1996</v>
      </c>
      <c r="C2974" s="37"/>
      <c r="D2974" s="37"/>
      <c r="E2974" s="37"/>
      <c r="F2974" s="37"/>
      <c r="G2974" s="37"/>
      <c r="H2974" s="37"/>
      <c r="I2974" s="37"/>
      <c r="J2974" s="37"/>
      <c r="K2974" s="37"/>
      <c r="L2974" s="37">
        <v>231587.40999999945</v>
      </c>
      <c r="M2974" s="37">
        <v>231587.40999999945</v>
      </c>
      <c r="N2974" s="37">
        <v>231587.40999999945</v>
      </c>
      <c r="O2974" s="37">
        <v>231587.40999999945</v>
      </c>
      <c r="P2974" s="37">
        <v>231587.40999999945</v>
      </c>
      <c r="Q2974" s="37">
        <v>231587.40999999945</v>
      </c>
      <c r="R2974" s="37">
        <v>231587.40999999945</v>
      </c>
      <c r="S2974" s="37">
        <v>231587.40999999945</v>
      </c>
    </row>
    <row r="2975" spans="2:19">
      <c r="B2975" s="6">
        <v>1995</v>
      </c>
      <c r="C2975" s="37"/>
      <c r="D2975" s="37"/>
      <c r="E2975" s="37"/>
      <c r="F2975" s="37"/>
      <c r="G2975" s="37"/>
      <c r="H2975" s="37"/>
      <c r="I2975" s="37"/>
      <c r="J2975" s="37"/>
      <c r="K2975" s="37"/>
      <c r="L2975" s="37">
        <v>129535.89</v>
      </c>
      <c r="M2975" s="37">
        <v>129535.89</v>
      </c>
      <c r="N2975" s="37">
        <v>129535.89</v>
      </c>
      <c r="O2975" s="37">
        <v>129535.89</v>
      </c>
      <c r="P2975" s="37">
        <v>129535.89</v>
      </c>
      <c r="Q2975" s="37">
        <v>129535.89</v>
      </c>
      <c r="R2975" s="37">
        <v>129535.89</v>
      </c>
      <c r="S2975" s="37">
        <v>129535.89</v>
      </c>
    </row>
    <row r="2976" spans="2:19">
      <c r="B2976" s="6">
        <v>1994</v>
      </c>
      <c r="C2976" s="37"/>
      <c r="D2976" s="37"/>
      <c r="E2976" s="37"/>
      <c r="F2976" s="37"/>
      <c r="G2976" s="37"/>
      <c r="H2976" s="37"/>
      <c r="I2976" s="37"/>
      <c r="J2976" s="37"/>
      <c r="K2976" s="37"/>
      <c r="L2976" s="37">
        <v>11585.329505719325</v>
      </c>
      <c r="M2976" s="37">
        <v>11585.329505719325</v>
      </c>
      <c r="N2976" s="37">
        <v>11585.329505719325</v>
      </c>
      <c r="O2976" s="37">
        <v>11585.329505719325</v>
      </c>
      <c r="P2976" s="37">
        <v>11585.329505719325</v>
      </c>
      <c r="Q2976" s="37">
        <v>11585.329505719325</v>
      </c>
      <c r="R2976" s="37">
        <v>11585.329505719325</v>
      </c>
      <c r="S2976" s="37">
        <v>11585.329505719325</v>
      </c>
    </row>
    <row r="2977" spans="2:19">
      <c r="B2977" s="6">
        <v>1993</v>
      </c>
      <c r="C2977" s="37"/>
      <c r="D2977" s="37"/>
      <c r="E2977" s="37"/>
      <c r="F2977" s="37"/>
      <c r="G2977" s="37"/>
      <c r="H2977" s="37"/>
      <c r="I2977" s="37"/>
      <c r="J2977" s="37"/>
      <c r="K2977" s="37"/>
      <c r="L2977" s="37">
        <v>11585.204557076893</v>
      </c>
      <c r="M2977" s="37">
        <v>11585.204557076893</v>
      </c>
      <c r="N2977" s="37">
        <v>11585.204557076893</v>
      </c>
      <c r="O2977" s="37">
        <v>11585.204557076893</v>
      </c>
      <c r="P2977" s="37">
        <v>11585.204557076893</v>
      </c>
      <c r="Q2977" s="37">
        <v>11585.204557076893</v>
      </c>
      <c r="R2977" s="37">
        <v>11585.204557076893</v>
      </c>
      <c r="S2977" s="37">
        <v>11585.204557076893</v>
      </c>
    </row>
    <row r="2978" spans="2:19">
      <c r="B2978" s="6">
        <v>1992</v>
      </c>
      <c r="C2978" s="37"/>
      <c r="D2978" s="37"/>
      <c r="E2978" s="37"/>
      <c r="F2978" s="37"/>
      <c r="G2978" s="37"/>
      <c r="H2978" s="37"/>
      <c r="I2978" s="37"/>
      <c r="J2978" s="37"/>
      <c r="K2978" s="37"/>
      <c r="L2978" s="37">
        <v>45103.687351601431</v>
      </c>
      <c r="M2978" s="37">
        <v>45103.687351601431</v>
      </c>
      <c r="N2978" s="37">
        <v>45103.687351601431</v>
      </c>
      <c r="O2978" s="37">
        <v>45103.687351601431</v>
      </c>
      <c r="P2978" s="37">
        <v>45103.687351601431</v>
      </c>
      <c r="Q2978" s="37">
        <v>45103.687351601431</v>
      </c>
      <c r="R2978" s="37">
        <v>45103.687351601431</v>
      </c>
      <c r="S2978" s="37">
        <v>45103.687351601431</v>
      </c>
    </row>
    <row r="2979" spans="2:19">
      <c r="B2979" s="6">
        <v>1991</v>
      </c>
      <c r="C2979" s="37"/>
      <c r="D2979" s="37"/>
      <c r="E2979" s="37"/>
      <c r="F2979" s="37"/>
      <c r="G2979" s="37"/>
      <c r="H2979" s="37"/>
      <c r="I2979" s="37"/>
      <c r="J2979" s="37"/>
      <c r="K2979" s="37"/>
      <c r="L2979" s="37">
        <v>56934.944480741236</v>
      </c>
      <c r="M2979" s="37">
        <v>56934.944480741236</v>
      </c>
      <c r="N2979" s="37">
        <v>56934.944480741236</v>
      </c>
      <c r="O2979" s="37">
        <v>56934.944480741236</v>
      </c>
      <c r="P2979" s="37">
        <v>56934.944480741236</v>
      </c>
      <c r="Q2979" s="37">
        <v>56934.944480741236</v>
      </c>
      <c r="R2979" s="37">
        <v>56934.944480741236</v>
      </c>
      <c r="S2979" s="37">
        <v>56934.944480741236</v>
      </c>
    </row>
    <row r="2980" spans="2:19">
      <c r="B2980" s="6">
        <v>1990</v>
      </c>
      <c r="C2980" s="37"/>
      <c r="D2980" s="37"/>
      <c r="E2980" s="37"/>
      <c r="F2980" s="37"/>
      <c r="G2980" s="37"/>
      <c r="H2980" s="37"/>
      <c r="I2980" s="37"/>
      <c r="J2980" s="37"/>
      <c r="K2980" s="37"/>
      <c r="L2980" s="37">
        <v>20615.260000000002</v>
      </c>
      <c r="M2980" s="37">
        <v>20615.260000000002</v>
      </c>
      <c r="N2980" s="37">
        <v>20615.260000000002</v>
      </c>
      <c r="O2980" s="37">
        <v>20615.260000000002</v>
      </c>
      <c r="P2980" s="37">
        <v>20615.260000000002</v>
      </c>
      <c r="Q2980" s="37">
        <v>20615.260000000002</v>
      </c>
      <c r="R2980" s="37">
        <v>20615.260000000002</v>
      </c>
      <c r="S2980" s="37">
        <v>20615.260000000002</v>
      </c>
    </row>
    <row r="2981" spans="2:19">
      <c r="B2981" s="6">
        <v>1989</v>
      </c>
      <c r="C2981" s="37"/>
      <c r="D2981" s="37"/>
      <c r="E2981" s="37"/>
      <c r="F2981" s="37"/>
      <c r="G2981" s="37"/>
      <c r="H2981" s="37"/>
      <c r="I2981" s="37"/>
      <c r="J2981" s="37"/>
      <c r="K2981" s="37"/>
      <c r="L2981" s="37"/>
      <c r="M2981" s="37"/>
      <c r="N2981" s="37"/>
      <c r="O2981" s="37">
        <v>0</v>
      </c>
      <c r="P2981" s="37">
        <v>0</v>
      </c>
      <c r="Q2981" s="37">
        <v>0</v>
      </c>
      <c r="R2981" s="37">
        <v>0</v>
      </c>
      <c r="S2981" s="37">
        <v>0</v>
      </c>
    </row>
    <row r="2982" spans="2:19">
      <c r="B2982" s="6">
        <v>1988</v>
      </c>
      <c r="C2982" s="37"/>
      <c r="D2982" s="37"/>
      <c r="E2982" s="37"/>
      <c r="F2982" s="37"/>
      <c r="G2982" s="37"/>
      <c r="H2982" s="37"/>
      <c r="I2982" s="37"/>
      <c r="J2982" s="37"/>
      <c r="K2982" s="37"/>
      <c r="L2982" s="37"/>
      <c r="M2982" s="37"/>
      <c r="N2982" s="37"/>
      <c r="O2982" s="37">
        <v>0</v>
      </c>
      <c r="P2982" s="37">
        <v>0</v>
      </c>
      <c r="Q2982" s="37">
        <v>0</v>
      </c>
      <c r="R2982" s="37">
        <v>0</v>
      </c>
      <c r="S2982" s="37">
        <v>0</v>
      </c>
    </row>
    <row r="2983" spans="2:19">
      <c r="B2983" s="6">
        <v>1987</v>
      </c>
      <c r="C2983" s="37"/>
      <c r="D2983" s="37"/>
      <c r="E2983" s="37"/>
      <c r="F2983" s="37"/>
      <c r="G2983" s="37"/>
      <c r="H2983" s="37"/>
      <c r="I2983" s="37"/>
      <c r="J2983" s="37"/>
      <c r="K2983" s="37"/>
      <c r="L2983" s="37"/>
      <c r="M2983" s="37"/>
      <c r="N2983" s="37"/>
      <c r="O2983" s="37">
        <v>0</v>
      </c>
      <c r="P2983" s="37">
        <v>0</v>
      </c>
      <c r="Q2983" s="37">
        <v>0</v>
      </c>
      <c r="R2983" s="37">
        <v>0</v>
      </c>
      <c r="S2983" s="37">
        <v>0</v>
      </c>
    </row>
    <row r="2984" spans="2:19">
      <c r="B2984" s="6">
        <v>1986</v>
      </c>
      <c r="C2984" s="37"/>
      <c r="D2984" s="37"/>
      <c r="E2984" s="37"/>
      <c r="F2984" s="37"/>
      <c r="G2984" s="37"/>
      <c r="H2984" s="37"/>
      <c r="I2984" s="37"/>
      <c r="J2984" s="37"/>
      <c r="K2984" s="37"/>
      <c r="L2984" s="37"/>
      <c r="M2984" s="37"/>
      <c r="N2984" s="37"/>
      <c r="O2984" s="37">
        <v>0</v>
      </c>
      <c r="P2984" s="37">
        <v>0</v>
      </c>
      <c r="Q2984" s="37">
        <v>0</v>
      </c>
      <c r="R2984" s="37">
        <v>0</v>
      </c>
      <c r="S2984" s="37">
        <v>0</v>
      </c>
    </row>
    <row r="2985" spans="2:19">
      <c r="B2985" s="6">
        <v>1985</v>
      </c>
      <c r="C2985" s="37"/>
      <c r="D2985" s="37"/>
      <c r="E2985" s="37"/>
      <c r="F2985" s="37"/>
      <c r="G2985" s="37"/>
      <c r="H2985" s="37"/>
      <c r="I2985" s="37"/>
      <c r="J2985" s="37"/>
      <c r="K2985" s="37"/>
      <c r="L2985" s="37">
        <v>120100.51000000001</v>
      </c>
      <c r="M2985" s="37">
        <v>120100.51000000001</v>
      </c>
      <c r="N2985" s="37">
        <v>120100.51000000001</v>
      </c>
      <c r="O2985" s="37">
        <v>120100.51000000001</v>
      </c>
      <c r="P2985" s="37">
        <v>120100.51000000001</v>
      </c>
      <c r="Q2985" s="37">
        <v>120100.51000000001</v>
      </c>
      <c r="R2985" s="37">
        <v>120100.51000000001</v>
      </c>
      <c r="S2985" s="37">
        <v>120100.51000000001</v>
      </c>
    </row>
    <row r="2986" spans="2:19">
      <c r="B2986" s="6">
        <v>1984</v>
      </c>
      <c r="C2986" s="37"/>
      <c r="D2986" s="37"/>
      <c r="E2986" s="37"/>
      <c r="F2986" s="37"/>
      <c r="G2986" s="37"/>
      <c r="H2986" s="37"/>
      <c r="I2986" s="37"/>
      <c r="J2986" s="37"/>
      <c r="K2986" s="37"/>
      <c r="L2986" s="37"/>
      <c r="M2986" s="37"/>
      <c r="N2986" s="37"/>
      <c r="O2986" s="37">
        <v>0</v>
      </c>
      <c r="P2986" s="37">
        <v>0</v>
      </c>
      <c r="Q2986" s="37">
        <v>0</v>
      </c>
      <c r="R2986" s="37">
        <v>0</v>
      </c>
      <c r="S2986" s="37">
        <v>0</v>
      </c>
    </row>
    <row r="2987" spans="2:19">
      <c r="B2987" s="6">
        <v>1983</v>
      </c>
      <c r="C2987" s="37"/>
      <c r="D2987" s="37"/>
      <c r="E2987" s="37"/>
      <c r="F2987" s="37"/>
      <c r="G2987" s="37"/>
      <c r="H2987" s="37"/>
      <c r="I2987" s="37"/>
      <c r="J2987" s="37"/>
      <c r="K2987" s="37"/>
      <c r="L2987" s="37"/>
      <c r="M2987" s="37"/>
      <c r="N2987" s="37"/>
      <c r="O2987" s="37">
        <v>0</v>
      </c>
      <c r="P2987" s="37">
        <v>0</v>
      </c>
      <c r="Q2987" s="37">
        <v>0</v>
      </c>
      <c r="R2987" s="37">
        <v>0</v>
      </c>
      <c r="S2987" s="37">
        <v>0</v>
      </c>
    </row>
    <row r="2988" spans="2:19">
      <c r="B2988" s="6">
        <v>1982</v>
      </c>
      <c r="C2988" s="37"/>
      <c r="D2988" s="37"/>
      <c r="E2988" s="37"/>
      <c r="F2988" s="37"/>
      <c r="G2988" s="37"/>
      <c r="H2988" s="37"/>
      <c r="I2988" s="37"/>
      <c r="J2988" s="37"/>
      <c r="K2988" s="37"/>
      <c r="L2988" s="37"/>
      <c r="M2988" s="37"/>
      <c r="N2988" s="37"/>
      <c r="O2988" s="37">
        <v>0</v>
      </c>
      <c r="P2988" s="37">
        <v>0</v>
      </c>
      <c r="Q2988" s="37">
        <v>0</v>
      </c>
      <c r="R2988" s="37">
        <v>0</v>
      </c>
      <c r="S2988" s="37">
        <v>0</v>
      </c>
    </row>
    <row r="2989" spans="2:19">
      <c r="B2989" s="6">
        <v>1981</v>
      </c>
      <c r="C2989" s="37"/>
      <c r="D2989" s="37"/>
      <c r="E2989" s="37"/>
      <c r="F2989" s="37"/>
      <c r="G2989" s="37"/>
      <c r="H2989" s="37"/>
      <c r="I2989" s="37"/>
      <c r="J2989" s="37"/>
      <c r="K2989" s="37"/>
      <c r="L2989" s="37"/>
      <c r="M2989" s="37"/>
      <c r="N2989" s="37"/>
      <c r="O2989" s="37">
        <v>0</v>
      </c>
      <c r="P2989" s="37">
        <v>0</v>
      </c>
      <c r="Q2989" s="37">
        <v>0</v>
      </c>
      <c r="R2989" s="37">
        <v>0</v>
      </c>
      <c r="S2989" s="37">
        <v>0</v>
      </c>
    </row>
    <row r="2990" spans="2:19">
      <c r="B2990" s="6">
        <v>1980</v>
      </c>
      <c r="C2990" s="37"/>
      <c r="D2990" s="37"/>
      <c r="E2990" s="37"/>
      <c r="F2990" s="37"/>
      <c r="G2990" s="37"/>
      <c r="H2990" s="37"/>
      <c r="I2990" s="37"/>
      <c r="J2990" s="37"/>
      <c r="K2990" s="37"/>
      <c r="L2990" s="37">
        <v>283061.95</v>
      </c>
      <c r="M2990" s="37">
        <v>283061.95</v>
      </c>
      <c r="N2990" s="37">
        <v>283061.95</v>
      </c>
      <c r="O2990" s="37">
        <v>283061.94999999995</v>
      </c>
      <c r="P2990" s="37">
        <v>283061.94999999995</v>
      </c>
      <c r="Q2990" s="37">
        <v>283061.94999999995</v>
      </c>
      <c r="R2990" s="37">
        <v>283061.94999999995</v>
      </c>
      <c r="S2990" s="37">
        <v>283061.94999999995</v>
      </c>
    </row>
    <row r="2991" spans="2:19">
      <c r="B2991" s="6">
        <v>1979</v>
      </c>
      <c r="C2991" s="37"/>
      <c r="D2991" s="37"/>
      <c r="E2991" s="37"/>
      <c r="F2991" s="37"/>
      <c r="G2991" s="37"/>
      <c r="H2991" s="37"/>
      <c r="I2991" s="37"/>
      <c r="J2991" s="37"/>
      <c r="K2991" s="37"/>
      <c r="L2991" s="37"/>
      <c r="M2991" s="37"/>
      <c r="N2991" s="37"/>
      <c r="O2991" s="37">
        <v>0</v>
      </c>
      <c r="P2991" s="37">
        <v>0</v>
      </c>
      <c r="Q2991" s="37">
        <v>0</v>
      </c>
      <c r="R2991" s="37">
        <v>0</v>
      </c>
      <c r="S2991" s="37">
        <v>0</v>
      </c>
    </row>
    <row r="2992" spans="2:19">
      <c r="B2992" s="6">
        <v>1978</v>
      </c>
      <c r="C2992" s="37"/>
      <c r="D2992" s="37"/>
      <c r="E2992" s="37"/>
      <c r="F2992" s="37"/>
      <c r="G2992" s="37"/>
      <c r="H2992" s="37"/>
      <c r="I2992" s="37"/>
      <c r="J2992" s="37"/>
      <c r="K2992" s="37"/>
      <c r="L2992" s="37"/>
      <c r="M2992" s="37"/>
      <c r="N2992" s="37"/>
      <c r="O2992" s="37">
        <v>0</v>
      </c>
      <c r="P2992" s="37">
        <v>0</v>
      </c>
      <c r="Q2992" s="37">
        <v>0</v>
      </c>
      <c r="R2992" s="37">
        <v>0</v>
      </c>
      <c r="S2992" s="37">
        <v>0</v>
      </c>
    </row>
    <row r="2993" spans="2:19">
      <c r="B2993" s="6">
        <v>1977</v>
      </c>
      <c r="C2993" s="37"/>
      <c r="D2993" s="37"/>
      <c r="E2993" s="37"/>
      <c r="F2993" s="37"/>
      <c r="G2993" s="37"/>
      <c r="H2993" s="37"/>
      <c r="I2993" s="37"/>
      <c r="J2993" s="37"/>
      <c r="K2993" s="37"/>
      <c r="L2993" s="37"/>
      <c r="M2993" s="37"/>
      <c r="N2993" s="37"/>
      <c r="O2993" s="37">
        <v>0</v>
      </c>
      <c r="P2993" s="37">
        <v>0</v>
      </c>
      <c r="Q2993" s="37">
        <v>0</v>
      </c>
      <c r="R2993" s="37">
        <v>0</v>
      </c>
      <c r="S2993" s="37">
        <v>0</v>
      </c>
    </row>
    <row r="2994" spans="2:19">
      <c r="B2994" s="6">
        <v>1976</v>
      </c>
      <c r="C2994" s="37"/>
      <c r="D2994" s="37"/>
      <c r="E2994" s="37"/>
      <c r="F2994" s="37"/>
      <c r="G2994" s="37"/>
      <c r="H2994" s="37"/>
      <c r="I2994" s="37"/>
      <c r="J2994" s="37"/>
      <c r="K2994" s="37"/>
      <c r="L2994" s="37"/>
      <c r="M2994" s="37"/>
      <c r="N2994" s="37"/>
      <c r="O2994" s="37">
        <v>0</v>
      </c>
      <c r="P2994" s="37">
        <v>0</v>
      </c>
      <c r="Q2994" s="37">
        <v>0</v>
      </c>
      <c r="R2994" s="37">
        <v>0</v>
      </c>
      <c r="S2994" s="37">
        <v>0</v>
      </c>
    </row>
    <row r="2995" spans="2:19">
      <c r="B2995" s="6">
        <v>1975</v>
      </c>
      <c r="C2995" s="37"/>
      <c r="D2995" s="37"/>
      <c r="E2995" s="37"/>
      <c r="F2995" s="37"/>
      <c r="G2995" s="37"/>
      <c r="H2995" s="37"/>
      <c r="I2995" s="37"/>
      <c r="J2995" s="37"/>
      <c r="K2995" s="37"/>
      <c r="L2995" s="37">
        <v>435724.94</v>
      </c>
      <c r="M2995" s="37">
        <v>435724.94</v>
      </c>
      <c r="N2995" s="37">
        <v>435724.94</v>
      </c>
      <c r="O2995" s="37">
        <v>435724.94</v>
      </c>
      <c r="P2995" s="37">
        <v>435724.94</v>
      </c>
      <c r="Q2995" s="37">
        <v>435724.94</v>
      </c>
      <c r="R2995" s="37">
        <v>435724.94</v>
      </c>
      <c r="S2995" s="37">
        <v>435724.94</v>
      </c>
    </row>
    <row r="2996" spans="2:19">
      <c r="B2996" s="6">
        <v>1974</v>
      </c>
      <c r="C2996" s="37"/>
      <c r="D2996" s="37"/>
      <c r="E2996" s="37"/>
      <c r="F2996" s="37"/>
      <c r="G2996" s="37"/>
      <c r="H2996" s="37"/>
      <c r="I2996" s="37"/>
      <c r="J2996" s="37"/>
      <c r="K2996" s="37"/>
      <c r="L2996" s="37"/>
      <c r="M2996" s="37"/>
      <c r="N2996" s="37"/>
      <c r="O2996" s="37">
        <v>0</v>
      </c>
      <c r="P2996" s="37">
        <v>0</v>
      </c>
      <c r="Q2996" s="37">
        <v>0</v>
      </c>
      <c r="R2996" s="37">
        <v>0</v>
      </c>
      <c r="S2996" s="37">
        <v>0</v>
      </c>
    </row>
    <row r="2997" spans="2:19">
      <c r="B2997" s="6">
        <v>1973</v>
      </c>
      <c r="C2997" s="37"/>
      <c r="D2997" s="37"/>
      <c r="E2997" s="37"/>
      <c r="F2997" s="37"/>
      <c r="G2997" s="37"/>
      <c r="H2997" s="37"/>
      <c r="I2997" s="37"/>
      <c r="J2997" s="37"/>
      <c r="K2997" s="37"/>
      <c r="L2997" s="37"/>
      <c r="M2997" s="37"/>
      <c r="N2997" s="37"/>
      <c r="O2997" s="37">
        <v>0</v>
      </c>
      <c r="P2997" s="37">
        <v>0</v>
      </c>
      <c r="Q2997" s="37">
        <v>0</v>
      </c>
      <c r="R2997" s="37">
        <v>0</v>
      </c>
      <c r="S2997" s="37">
        <v>0</v>
      </c>
    </row>
    <row r="2998" spans="2:19">
      <c r="B2998" s="6">
        <v>1972</v>
      </c>
      <c r="C2998" s="37"/>
      <c r="D2998" s="37"/>
      <c r="E2998" s="37"/>
      <c r="F2998" s="37"/>
      <c r="G2998" s="37"/>
      <c r="H2998" s="37"/>
      <c r="I2998" s="37"/>
      <c r="J2998" s="37"/>
      <c r="K2998" s="37"/>
      <c r="L2998" s="37"/>
      <c r="M2998" s="37"/>
      <c r="N2998" s="37"/>
      <c r="O2998" s="37">
        <v>0</v>
      </c>
      <c r="P2998" s="37">
        <v>0</v>
      </c>
      <c r="Q2998" s="37">
        <v>0</v>
      </c>
      <c r="R2998" s="37">
        <v>0</v>
      </c>
      <c r="S2998" s="37">
        <v>0</v>
      </c>
    </row>
    <row r="2999" spans="2:19">
      <c r="B2999" s="6">
        <v>1971</v>
      </c>
      <c r="C2999" s="37"/>
      <c r="D2999" s="37"/>
      <c r="E2999" s="37"/>
      <c r="F2999" s="37"/>
      <c r="G2999" s="37"/>
      <c r="H2999" s="37"/>
      <c r="I2999" s="37"/>
      <c r="J2999" s="37"/>
      <c r="K2999" s="37"/>
      <c r="L2999" s="37"/>
      <c r="M2999" s="37"/>
      <c r="N2999" s="37"/>
      <c r="O2999" s="37">
        <v>0</v>
      </c>
      <c r="P2999" s="37">
        <v>0</v>
      </c>
      <c r="Q2999" s="37">
        <v>0</v>
      </c>
      <c r="R2999" s="37">
        <v>0</v>
      </c>
      <c r="S2999" s="37">
        <v>0</v>
      </c>
    </row>
    <row r="3000" spans="2:19">
      <c r="B3000" s="6">
        <v>1970</v>
      </c>
      <c r="C3000" s="37"/>
      <c r="D3000" s="37"/>
      <c r="E3000" s="37"/>
      <c r="F3000" s="37"/>
      <c r="G3000" s="37"/>
      <c r="H3000" s="37"/>
      <c r="I3000" s="37"/>
      <c r="J3000" s="37"/>
      <c r="K3000" s="37"/>
      <c r="L3000" s="37">
        <v>161949.47</v>
      </c>
      <c r="M3000" s="37">
        <v>161949.47</v>
      </c>
      <c r="N3000" s="37">
        <v>161949.47</v>
      </c>
      <c r="O3000" s="37">
        <v>161949.47</v>
      </c>
      <c r="P3000" s="37">
        <v>161949.47</v>
      </c>
      <c r="Q3000" s="37">
        <v>161949.47</v>
      </c>
      <c r="R3000" s="37">
        <v>161949.47</v>
      </c>
      <c r="S3000" s="37">
        <v>161949.47</v>
      </c>
    </row>
    <row r="3001" spans="2:19">
      <c r="B3001" s="6">
        <v>1969</v>
      </c>
      <c r="C3001" s="37"/>
      <c r="D3001" s="37"/>
      <c r="E3001" s="37"/>
      <c r="F3001" s="37"/>
      <c r="G3001" s="37"/>
      <c r="H3001" s="37"/>
      <c r="I3001" s="37"/>
      <c r="J3001" s="37"/>
      <c r="K3001" s="37"/>
      <c r="L3001" s="37"/>
      <c r="M3001" s="37"/>
      <c r="N3001" s="37"/>
      <c r="O3001" s="37">
        <v>0</v>
      </c>
      <c r="P3001" s="37">
        <v>0</v>
      </c>
      <c r="Q3001" s="37">
        <v>0</v>
      </c>
      <c r="R3001" s="37">
        <v>0</v>
      </c>
      <c r="S3001" s="37">
        <v>0</v>
      </c>
    </row>
    <row r="3002" spans="2:19">
      <c r="B3002" s="6">
        <v>1968</v>
      </c>
      <c r="C3002" s="37"/>
      <c r="D3002" s="37"/>
      <c r="E3002" s="37"/>
      <c r="F3002" s="37"/>
      <c r="G3002" s="37"/>
      <c r="H3002" s="37"/>
      <c r="I3002" s="37"/>
      <c r="J3002" s="37"/>
      <c r="K3002" s="37"/>
      <c r="L3002" s="37"/>
      <c r="M3002" s="37"/>
      <c r="N3002" s="37"/>
      <c r="O3002" s="37">
        <v>0</v>
      </c>
      <c r="P3002" s="37">
        <v>0</v>
      </c>
      <c r="Q3002" s="37">
        <v>0</v>
      </c>
      <c r="R3002" s="37">
        <v>0</v>
      </c>
      <c r="S3002" s="37">
        <v>0</v>
      </c>
    </row>
    <row r="3003" spans="2:19">
      <c r="B3003" s="6">
        <v>1967</v>
      </c>
      <c r="C3003" s="37"/>
      <c r="D3003" s="37"/>
      <c r="E3003" s="37"/>
      <c r="F3003" s="37"/>
      <c r="G3003" s="37"/>
      <c r="H3003" s="37"/>
      <c r="I3003" s="37"/>
      <c r="J3003" s="37"/>
      <c r="K3003" s="37"/>
      <c r="L3003" s="37"/>
      <c r="M3003" s="37"/>
      <c r="N3003" s="37"/>
      <c r="O3003" s="37">
        <v>0</v>
      </c>
      <c r="P3003" s="37">
        <v>0</v>
      </c>
      <c r="Q3003" s="37">
        <v>0</v>
      </c>
      <c r="R3003" s="37">
        <v>0</v>
      </c>
      <c r="S3003" s="37">
        <v>0</v>
      </c>
    </row>
    <row r="3004" spans="2:19">
      <c r="B3004" s="6">
        <v>1966</v>
      </c>
      <c r="C3004" s="37"/>
      <c r="D3004" s="37"/>
      <c r="E3004" s="37"/>
      <c r="F3004" s="37"/>
      <c r="G3004" s="37"/>
      <c r="H3004" s="37"/>
      <c r="I3004" s="37"/>
      <c r="J3004" s="37"/>
      <c r="K3004" s="37"/>
      <c r="L3004" s="37"/>
      <c r="M3004" s="37"/>
      <c r="N3004" s="37"/>
      <c r="O3004" s="37">
        <v>0</v>
      </c>
      <c r="P3004" s="37">
        <v>0</v>
      </c>
      <c r="Q3004" s="37">
        <v>0</v>
      </c>
      <c r="R3004" s="37">
        <v>0</v>
      </c>
      <c r="S3004" s="37">
        <v>0</v>
      </c>
    </row>
    <row r="3005" spans="2:19">
      <c r="B3005" s="6">
        <v>1965</v>
      </c>
      <c r="C3005" s="37"/>
      <c r="D3005" s="37"/>
      <c r="E3005" s="37"/>
      <c r="F3005" s="37"/>
      <c r="G3005" s="37"/>
      <c r="H3005" s="37"/>
      <c r="I3005" s="37"/>
      <c r="J3005" s="37"/>
      <c r="K3005" s="37"/>
      <c r="L3005" s="37">
        <v>24131.9</v>
      </c>
      <c r="M3005" s="37">
        <v>24131.9</v>
      </c>
      <c r="N3005" s="37">
        <v>24131.9</v>
      </c>
      <c r="O3005" s="37">
        <v>24131.9</v>
      </c>
      <c r="P3005" s="37">
        <v>24131.9</v>
      </c>
      <c r="Q3005" s="37">
        <v>24131.9</v>
      </c>
      <c r="R3005" s="37">
        <v>24131.9</v>
      </c>
      <c r="S3005" s="37">
        <v>24131.9</v>
      </c>
    </row>
    <row r="3006" spans="2:19">
      <c r="B3006" s="6">
        <v>1964</v>
      </c>
      <c r="C3006" s="37"/>
      <c r="D3006" s="37"/>
      <c r="E3006" s="37"/>
      <c r="F3006" s="37"/>
      <c r="G3006" s="37"/>
      <c r="H3006" s="37"/>
      <c r="I3006" s="37"/>
      <c r="J3006" s="37"/>
      <c r="K3006" s="37"/>
      <c r="L3006" s="37"/>
      <c r="M3006" s="37"/>
      <c r="N3006" s="37"/>
      <c r="O3006" s="37">
        <v>0</v>
      </c>
      <c r="P3006" s="37">
        <v>0</v>
      </c>
      <c r="Q3006" s="37">
        <v>0</v>
      </c>
      <c r="R3006" s="37">
        <v>0</v>
      </c>
      <c r="S3006" s="37">
        <v>0</v>
      </c>
    </row>
    <row r="3007" spans="2:19">
      <c r="B3007" s="6">
        <v>1963</v>
      </c>
      <c r="C3007" s="37"/>
      <c r="D3007" s="37"/>
      <c r="E3007" s="37"/>
      <c r="F3007" s="37"/>
      <c r="G3007" s="37"/>
      <c r="H3007" s="37"/>
      <c r="I3007" s="37"/>
      <c r="J3007" s="37"/>
      <c r="K3007" s="37"/>
      <c r="L3007" s="37"/>
      <c r="M3007" s="37"/>
      <c r="N3007" s="37"/>
      <c r="O3007" s="37">
        <v>0</v>
      </c>
      <c r="P3007" s="37">
        <v>0</v>
      </c>
      <c r="Q3007" s="37">
        <v>0</v>
      </c>
      <c r="R3007" s="37">
        <v>0</v>
      </c>
      <c r="S3007" s="37">
        <v>0</v>
      </c>
    </row>
    <row r="3008" spans="2:19">
      <c r="B3008" s="6">
        <v>1962</v>
      </c>
      <c r="C3008" s="37"/>
      <c r="D3008" s="37"/>
      <c r="E3008" s="37"/>
      <c r="F3008" s="37"/>
      <c r="G3008" s="37"/>
      <c r="H3008" s="37"/>
      <c r="I3008" s="37"/>
      <c r="J3008" s="37"/>
      <c r="K3008" s="37"/>
      <c r="L3008" s="37"/>
      <c r="M3008" s="37"/>
      <c r="N3008" s="37"/>
      <c r="O3008" s="37">
        <v>0</v>
      </c>
      <c r="P3008" s="37">
        <v>0</v>
      </c>
      <c r="Q3008" s="37">
        <v>0</v>
      </c>
      <c r="R3008" s="37">
        <v>0</v>
      </c>
      <c r="S3008" s="37">
        <v>0</v>
      </c>
    </row>
    <row r="3009" spans="2:19">
      <c r="B3009" s="6">
        <v>1961</v>
      </c>
      <c r="C3009" s="37"/>
      <c r="D3009" s="37"/>
      <c r="E3009" s="37"/>
      <c r="F3009" s="37"/>
      <c r="G3009" s="37"/>
      <c r="H3009" s="37"/>
      <c r="I3009" s="37"/>
      <c r="J3009" s="37"/>
      <c r="K3009" s="37"/>
      <c r="L3009" s="37"/>
      <c r="M3009" s="37"/>
      <c r="N3009" s="37"/>
      <c r="O3009" s="37">
        <v>0</v>
      </c>
      <c r="P3009" s="37">
        <v>0</v>
      </c>
      <c r="Q3009" s="37">
        <v>0</v>
      </c>
      <c r="R3009" s="37">
        <v>0</v>
      </c>
      <c r="S3009" s="37">
        <v>0</v>
      </c>
    </row>
    <row r="3010" spans="2:19">
      <c r="B3010" s="6">
        <v>1960</v>
      </c>
      <c r="C3010" s="37"/>
      <c r="D3010" s="37"/>
      <c r="E3010" s="37"/>
      <c r="F3010" s="37"/>
      <c r="G3010" s="37"/>
      <c r="H3010" s="37"/>
      <c r="I3010" s="37"/>
      <c r="J3010" s="37"/>
      <c r="K3010" s="37"/>
      <c r="L3010" s="37">
        <v>20890.53</v>
      </c>
      <c r="M3010" s="37">
        <v>20890.53</v>
      </c>
      <c r="N3010" s="37">
        <v>20890.53</v>
      </c>
      <c r="O3010" s="37">
        <v>20890.53</v>
      </c>
      <c r="P3010" s="37">
        <v>20890.53</v>
      </c>
      <c r="Q3010" s="37">
        <v>20890.53</v>
      </c>
      <c r="R3010" s="37">
        <v>20890.53</v>
      </c>
      <c r="S3010" s="37">
        <v>20890.53</v>
      </c>
    </row>
    <row r="3011" spans="2:19">
      <c r="B3011" s="6">
        <v>1959</v>
      </c>
      <c r="C3011" s="37"/>
      <c r="D3011" s="37"/>
      <c r="E3011" s="37"/>
      <c r="F3011" s="37"/>
      <c r="G3011" s="37"/>
      <c r="H3011" s="37"/>
      <c r="I3011" s="37"/>
      <c r="J3011" s="37"/>
      <c r="K3011" s="37"/>
      <c r="L3011" s="37"/>
      <c r="M3011" s="37"/>
      <c r="N3011" s="37"/>
      <c r="O3011" s="37">
        <v>0</v>
      </c>
      <c r="P3011" s="37">
        <v>0</v>
      </c>
      <c r="Q3011" s="37">
        <v>0</v>
      </c>
      <c r="R3011" s="37">
        <v>0</v>
      </c>
      <c r="S3011" s="37">
        <v>0</v>
      </c>
    </row>
    <row r="3012" spans="2:19">
      <c r="B3012" s="6">
        <v>1958</v>
      </c>
      <c r="C3012" s="37"/>
      <c r="D3012" s="37"/>
      <c r="E3012" s="37"/>
      <c r="F3012" s="37"/>
      <c r="G3012" s="37"/>
      <c r="H3012" s="37"/>
      <c r="I3012" s="37"/>
      <c r="J3012" s="37"/>
      <c r="K3012" s="37"/>
      <c r="L3012" s="37"/>
      <c r="M3012" s="37"/>
      <c r="N3012" s="37"/>
      <c r="O3012" s="37">
        <v>0</v>
      </c>
      <c r="P3012" s="37">
        <v>0</v>
      </c>
      <c r="Q3012" s="37">
        <v>0</v>
      </c>
      <c r="R3012" s="37">
        <v>0</v>
      </c>
      <c r="S3012" s="37">
        <v>0</v>
      </c>
    </row>
    <row r="3013" spans="2:19">
      <c r="B3013" s="6">
        <v>1957</v>
      </c>
      <c r="C3013" s="37"/>
      <c r="D3013" s="37"/>
      <c r="E3013" s="37"/>
      <c r="F3013" s="37"/>
      <c r="G3013" s="37"/>
      <c r="H3013" s="37"/>
      <c r="I3013" s="37"/>
      <c r="J3013" s="37"/>
      <c r="K3013" s="37"/>
      <c r="L3013" s="37"/>
      <c r="M3013" s="37"/>
      <c r="N3013" s="37"/>
      <c r="O3013" s="37">
        <v>0</v>
      </c>
      <c r="P3013" s="37">
        <v>0</v>
      </c>
      <c r="Q3013" s="37">
        <v>0</v>
      </c>
      <c r="R3013" s="37">
        <v>0</v>
      </c>
      <c r="S3013" s="37">
        <v>0</v>
      </c>
    </row>
    <row r="3014" spans="2:19">
      <c r="B3014" s="6">
        <v>1956</v>
      </c>
      <c r="C3014" s="37"/>
      <c r="D3014" s="37"/>
      <c r="E3014" s="37"/>
      <c r="F3014" s="37"/>
      <c r="G3014" s="37"/>
      <c r="H3014" s="37"/>
      <c r="I3014" s="37"/>
      <c r="J3014" s="37"/>
      <c r="K3014" s="37"/>
      <c r="L3014" s="37"/>
      <c r="M3014" s="37"/>
      <c r="N3014" s="37"/>
      <c r="O3014" s="37">
        <v>0</v>
      </c>
      <c r="P3014" s="37">
        <v>0</v>
      </c>
      <c r="Q3014" s="37">
        <v>0</v>
      </c>
      <c r="R3014" s="37">
        <v>0</v>
      </c>
      <c r="S3014" s="37">
        <v>0</v>
      </c>
    </row>
    <row r="3015" spans="2:19">
      <c r="B3015" s="6">
        <v>1955</v>
      </c>
      <c r="C3015" s="37"/>
      <c r="D3015" s="37"/>
      <c r="E3015" s="37"/>
      <c r="F3015" s="37"/>
      <c r="G3015" s="37"/>
      <c r="H3015" s="37"/>
      <c r="I3015" s="37"/>
      <c r="J3015" s="37"/>
      <c r="K3015" s="37"/>
      <c r="L3015" s="37">
        <v>18887.330000000002</v>
      </c>
      <c r="M3015" s="37">
        <v>18887.330000000002</v>
      </c>
      <c r="N3015" s="37">
        <v>18887.330000000002</v>
      </c>
      <c r="O3015" s="37">
        <v>18887.330000000002</v>
      </c>
      <c r="P3015" s="37">
        <v>18887.330000000002</v>
      </c>
      <c r="Q3015" s="37">
        <v>18887.330000000002</v>
      </c>
      <c r="R3015" s="37">
        <v>18887.330000000002</v>
      </c>
      <c r="S3015" s="37">
        <v>18887.330000000002</v>
      </c>
    </row>
    <row r="3016" spans="2:19">
      <c r="B3016" s="6">
        <v>1954</v>
      </c>
      <c r="C3016" s="37"/>
      <c r="D3016" s="37"/>
      <c r="E3016" s="37"/>
      <c r="F3016" s="37"/>
      <c r="G3016" s="37"/>
      <c r="H3016" s="37"/>
      <c r="I3016" s="37"/>
      <c r="J3016" s="37"/>
      <c r="K3016" s="37"/>
      <c r="L3016" s="37"/>
      <c r="M3016" s="37"/>
      <c r="N3016" s="37"/>
      <c r="O3016" s="37">
        <v>0</v>
      </c>
      <c r="P3016" s="37">
        <v>0</v>
      </c>
      <c r="Q3016" s="37">
        <v>0</v>
      </c>
      <c r="R3016" s="37">
        <v>0</v>
      </c>
      <c r="S3016" s="37">
        <v>0</v>
      </c>
    </row>
    <row r="3017" spans="2:19">
      <c r="B3017" s="6">
        <v>1953</v>
      </c>
      <c r="C3017" s="37"/>
      <c r="D3017" s="37"/>
      <c r="E3017" s="37"/>
      <c r="F3017" s="37"/>
      <c r="G3017" s="37"/>
      <c r="H3017" s="37"/>
      <c r="I3017" s="37"/>
      <c r="J3017" s="37"/>
      <c r="K3017" s="37"/>
      <c r="L3017" s="37"/>
      <c r="M3017" s="37"/>
      <c r="N3017" s="37"/>
      <c r="O3017" s="37">
        <v>0</v>
      </c>
      <c r="P3017" s="37">
        <v>0</v>
      </c>
      <c r="Q3017" s="37">
        <v>0</v>
      </c>
      <c r="R3017" s="37">
        <v>0</v>
      </c>
      <c r="S3017" s="37">
        <v>0</v>
      </c>
    </row>
    <row r="3018" spans="2:19">
      <c r="B3018" s="6">
        <v>1952</v>
      </c>
      <c r="C3018" s="37"/>
      <c r="D3018" s="37"/>
      <c r="E3018" s="37"/>
      <c r="F3018" s="37"/>
      <c r="G3018" s="37"/>
      <c r="H3018" s="37"/>
      <c r="I3018" s="37"/>
      <c r="J3018" s="37"/>
      <c r="K3018" s="37"/>
      <c r="L3018" s="37"/>
      <c r="M3018" s="37"/>
      <c r="N3018" s="37"/>
      <c r="O3018" s="37">
        <v>0</v>
      </c>
      <c r="P3018" s="37">
        <v>0</v>
      </c>
      <c r="Q3018" s="37">
        <v>0</v>
      </c>
      <c r="R3018" s="37">
        <v>0</v>
      </c>
      <c r="S3018" s="37">
        <v>0</v>
      </c>
    </row>
    <row r="3019" spans="2:19">
      <c r="B3019" s="6">
        <v>1951</v>
      </c>
      <c r="C3019" s="37"/>
      <c r="D3019" s="37"/>
      <c r="E3019" s="37"/>
      <c r="F3019" s="37"/>
      <c r="G3019" s="37"/>
      <c r="H3019" s="37"/>
      <c r="I3019" s="37"/>
      <c r="J3019" s="37"/>
      <c r="K3019" s="37"/>
      <c r="L3019" s="37"/>
      <c r="M3019" s="37"/>
      <c r="N3019" s="37"/>
      <c r="O3019" s="37">
        <v>0</v>
      </c>
      <c r="P3019" s="37">
        <v>0</v>
      </c>
      <c r="Q3019" s="37">
        <v>0</v>
      </c>
      <c r="R3019" s="37">
        <v>0</v>
      </c>
      <c r="S3019" s="37">
        <v>0</v>
      </c>
    </row>
    <row r="3020" spans="2:19">
      <c r="B3020" s="6">
        <v>1950</v>
      </c>
      <c r="C3020" s="37"/>
      <c r="D3020" s="37"/>
      <c r="E3020" s="37"/>
      <c r="F3020" s="37"/>
      <c r="G3020" s="37"/>
      <c r="H3020" s="37"/>
      <c r="I3020" s="37"/>
      <c r="J3020" s="37"/>
      <c r="K3020" s="37"/>
      <c r="L3020" s="37">
        <v>11371.35</v>
      </c>
      <c r="M3020" s="37">
        <v>11371.35</v>
      </c>
      <c r="N3020" s="37">
        <v>11371.35</v>
      </c>
      <c r="O3020" s="37">
        <v>11371.35</v>
      </c>
      <c r="P3020" s="37">
        <v>11371.35</v>
      </c>
      <c r="Q3020" s="37">
        <v>11371.35</v>
      </c>
      <c r="R3020" s="37">
        <v>11371.35</v>
      </c>
      <c r="S3020" s="37">
        <v>11371.35</v>
      </c>
    </row>
    <row r="3021" spans="2:19">
      <c r="B3021" s="6">
        <v>1949</v>
      </c>
      <c r="C3021" s="37"/>
      <c r="D3021" s="37"/>
      <c r="E3021" s="37"/>
      <c r="F3021" s="37"/>
      <c r="G3021" s="37"/>
      <c r="H3021" s="37"/>
      <c r="I3021" s="37"/>
      <c r="J3021" s="37"/>
      <c r="K3021" s="37"/>
      <c r="L3021" s="37"/>
      <c r="M3021" s="37"/>
      <c r="N3021" s="37"/>
      <c r="O3021" s="37">
        <v>0</v>
      </c>
      <c r="P3021" s="37">
        <v>0</v>
      </c>
      <c r="Q3021" s="37">
        <v>0</v>
      </c>
      <c r="R3021" s="37">
        <v>0</v>
      </c>
      <c r="S3021" s="37">
        <v>0</v>
      </c>
    </row>
    <row r="3022" spans="2:19">
      <c r="B3022" s="6">
        <v>1948</v>
      </c>
      <c r="C3022" s="37"/>
      <c r="D3022" s="37"/>
      <c r="E3022" s="37"/>
      <c r="F3022" s="37"/>
      <c r="G3022" s="37"/>
      <c r="H3022" s="37"/>
      <c r="I3022" s="37"/>
      <c r="J3022" s="37"/>
      <c r="K3022" s="37"/>
      <c r="L3022" s="37"/>
      <c r="M3022" s="37"/>
      <c r="N3022" s="37"/>
      <c r="O3022" s="37">
        <v>0</v>
      </c>
      <c r="P3022" s="37">
        <v>0</v>
      </c>
      <c r="Q3022" s="37">
        <v>0</v>
      </c>
      <c r="R3022" s="37">
        <v>0</v>
      </c>
      <c r="S3022" s="37">
        <v>0</v>
      </c>
    </row>
    <row r="3023" spans="2:19">
      <c r="B3023" s="6">
        <v>1947</v>
      </c>
      <c r="C3023" s="37"/>
      <c r="D3023" s="37"/>
      <c r="E3023" s="37"/>
      <c r="F3023" s="37"/>
      <c r="G3023" s="37"/>
      <c r="H3023" s="37"/>
      <c r="I3023" s="37"/>
      <c r="J3023" s="37"/>
      <c r="K3023" s="37"/>
      <c r="L3023" s="37"/>
      <c r="M3023" s="37"/>
      <c r="N3023" s="37"/>
      <c r="O3023" s="37">
        <v>0</v>
      </c>
      <c r="P3023" s="37">
        <v>0</v>
      </c>
      <c r="Q3023" s="37">
        <v>0</v>
      </c>
      <c r="R3023" s="37">
        <v>0</v>
      </c>
      <c r="S3023" s="37">
        <v>0</v>
      </c>
    </row>
    <row r="3024" spans="2:19">
      <c r="B3024" s="6">
        <v>1946</v>
      </c>
      <c r="C3024" s="37"/>
      <c r="D3024" s="37"/>
      <c r="E3024" s="37"/>
      <c r="F3024" s="37"/>
      <c r="G3024" s="37"/>
      <c r="H3024" s="37"/>
      <c r="I3024" s="37"/>
      <c r="J3024" s="37"/>
      <c r="K3024" s="37"/>
      <c r="L3024" s="37"/>
      <c r="M3024" s="37"/>
      <c r="N3024" s="37"/>
      <c r="O3024" s="37">
        <v>0</v>
      </c>
      <c r="P3024" s="37">
        <v>0</v>
      </c>
      <c r="Q3024" s="37">
        <v>0</v>
      </c>
      <c r="R3024" s="37">
        <v>0</v>
      </c>
      <c r="S3024" s="37">
        <v>0</v>
      </c>
    </row>
    <row r="3025" spans="2:19">
      <c r="B3025" s="6">
        <v>1945</v>
      </c>
      <c r="C3025" s="37"/>
      <c r="D3025" s="37"/>
      <c r="E3025" s="37"/>
      <c r="F3025" s="37"/>
      <c r="G3025" s="37"/>
      <c r="H3025" s="37"/>
      <c r="I3025" s="37"/>
      <c r="J3025" s="37"/>
      <c r="K3025" s="37"/>
      <c r="L3025" s="37"/>
      <c r="M3025" s="37"/>
      <c r="N3025" s="37"/>
      <c r="O3025" s="37">
        <v>0</v>
      </c>
      <c r="P3025" s="37">
        <v>0</v>
      </c>
      <c r="Q3025" s="37">
        <v>0</v>
      </c>
      <c r="R3025" s="37">
        <v>0</v>
      </c>
      <c r="S3025" s="37">
        <v>0</v>
      </c>
    </row>
    <row r="3026" spans="2:19">
      <c r="B3026" s="6">
        <v>1944</v>
      </c>
      <c r="C3026" s="37"/>
      <c r="D3026" s="37"/>
      <c r="E3026" s="37"/>
      <c r="F3026" s="37"/>
      <c r="G3026" s="37"/>
      <c r="H3026" s="37"/>
      <c r="I3026" s="37"/>
      <c r="J3026" s="37"/>
      <c r="K3026" s="37"/>
      <c r="L3026" s="37"/>
      <c r="M3026" s="37"/>
      <c r="N3026" s="37"/>
      <c r="O3026" s="37">
        <v>0</v>
      </c>
      <c r="P3026" s="37">
        <v>0</v>
      </c>
      <c r="Q3026" s="37">
        <v>0</v>
      </c>
      <c r="R3026" s="37">
        <v>0</v>
      </c>
      <c r="S3026" s="37">
        <v>0</v>
      </c>
    </row>
    <row r="3027" spans="2:19">
      <c r="B3027" s="6">
        <v>1943</v>
      </c>
      <c r="C3027" s="37"/>
      <c r="D3027" s="37"/>
      <c r="E3027" s="37"/>
      <c r="F3027" s="37"/>
      <c r="G3027" s="37"/>
      <c r="H3027" s="37"/>
      <c r="I3027" s="37"/>
      <c r="J3027" s="37"/>
      <c r="K3027" s="37"/>
      <c r="L3027" s="37"/>
      <c r="M3027" s="37"/>
      <c r="N3027" s="37"/>
      <c r="O3027" s="37">
        <v>0</v>
      </c>
      <c r="P3027" s="37">
        <v>0</v>
      </c>
      <c r="Q3027" s="37">
        <v>0</v>
      </c>
      <c r="R3027" s="37">
        <v>0</v>
      </c>
      <c r="S3027" s="37">
        <v>0</v>
      </c>
    </row>
    <row r="3028" spans="2:19">
      <c r="B3028" s="6">
        <v>1942</v>
      </c>
      <c r="C3028" s="37"/>
      <c r="D3028" s="37"/>
      <c r="E3028" s="37"/>
      <c r="F3028" s="37"/>
      <c r="G3028" s="37"/>
      <c r="H3028" s="37"/>
      <c r="I3028" s="37"/>
      <c r="J3028" s="37"/>
      <c r="K3028" s="37"/>
      <c r="L3028" s="37"/>
      <c r="M3028" s="37"/>
      <c r="N3028" s="37"/>
      <c r="O3028" s="37">
        <v>0</v>
      </c>
      <c r="P3028" s="37">
        <v>0</v>
      </c>
      <c r="Q3028" s="37">
        <v>0</v>
      </c>
      <c r="R3028" s="37">
        <v>0</v>
      </c>
      <c r="S3028" s="37">
        <v>0</v>
      </c>
    </row>
    <row r="3029" spans="2:19">
      <c r="B3029" s="6">
        <v>1941</v>
      </c>
      <c r="C3029" s="37"/>
      <c r="D3029" s="37"/>
      <c r="E3029" s="37"/>
      <c r="F3029" s="37"/>
      <c r="G3029" s="37"/>
      <c r="H3029" s="37"/>
      <c r="I3029" s="37"/>
      <c r="J3029" s="37"/>
      <c r="K3029" s="37"/>
      <c r="L3029" s="37"/>
      <c r="M3029" s="37"/>
      <c r="N3029" s="37"/>
      <c r="O3029" s="37">
        <v>0</v>
      </c>
      <c r="P3029" s="37">
        <v>0</v>
      </c>
      <c r="Q3029" s="37">
        <v>0</v>
      </c>
      <c r="R3029" s="37">
        <v>0</v>
      </c>
      <c r="S3029" s="37">
        <v>0</v>
      </c>
    </row>
    <row r="3030" spans="2:19">
      <c r="B3030" s="6">
        <v>1940</v>
      </c>
      <c r="C3030" s="37"/>
      <c r="D3030" s="37"/>
      <c r="E3030" s="37"/>
      <c r="F3030" s="37"/>
      <c r="G3030" s="37"/>
      <c r="H3030" s="37"/>
      <c r="I3030" s="37"/>
      <c r="J3030" s="37"/>
      <c r="K3030" s="37"/>
      <c r="L3030" s="37">
        <v>113249.12</v>
      </c>
      <c r="M3030" s="37">
        <v>113249.12</v>
      </c>
      <c r="N3030" s="37">
        <v>113249.12</v>
      </c>
      <c r="O3030" s="37">
        <v>113249.12</v>
      </c>
      <c r="P3030" s="37">
        <v>113249.12</v>
      </c>
      <c r="Q3030" s="37">
        <v>113249.12</v>
      </c>
      <c r="R3030" s="37">
        <v>113249.12</v>
      </c>
      <c r="S3030" s="37">
        <v>113249.12</v>
      </c>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61">SUM(J2954:J3040)</f>
        <v>0</v>
      </c>
      <c r="K3041" s="11">
        <f>SUM(K2954:K3040)</f>
        <v>0</v>
      </c>
      <c r="L3041" s="11">
        <f t="shared" ref="L3041" si="62">SUM(L2954:L3040)</f>
        <v>2873842.1158951381</v>
      </c>
      <c r="M3041" s="11">
        <f>SUM(M2954:M3040)</f>
        <v>2933342.8358951383</v>
      </c>
      <c r="N3041" s="11">
        <f>SUM(N2949:N3040)</f>
        <v>3035888.3458951381</v>
      </c>
      <c r="O3041" s="11">
        <f>SUM(O2949:O3040)</f>
        <v>3088856.5858951383</v>
      </c>
      <c r="P3041" s="11">
        <f>SUM(P2949:P3040)</f>
        <v>3272896.6058951388</v>
      </c>
      <c r="Q3041" s="11">
        <f>SUM(Q2949:Q3040)</f>
        <v>3419170.4358951389</v>
      </c>
      <c r="R3041" s="11">
        <f>SUM(R2948:R3040)</f>
        <v>3596297.8758951393</v>
      </c>
      <c r="S3041" s="11">
        <f>SUM(S2948:S3040)</f>
        <v>3966364.8158951388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v>-58.270000000000039</v>
      </c>
      <c r="M3060" s="37">
        <v>-58.270000000000039</v>
      </c>
      <c r="N3060" s="37">
        <v>-58.270000000000039</v>
      </c>
      <c r="O3060" s="37">
        <v>-58.270000000000039</v>
      </c>
      <c r="P3060" s="37">
        <v>-58.270000000000039</v>
      </c>
      <c r="Q3060" s="37">
        <v>-58.270000000000039</v>
      </c>
      <c r="R3060" s="37">
        <v>-58.270000000000039</v>
      </c>
      <c r="S3060" s="37">
        <v>-58.270000000000039</v>
      </c>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v>12325.14</v>
      </c>
      <c r="M3062" s="37">
        <v>12325.14</v>
      </c>
      <c r="N3062" s="37">
        <v>12325.14</v>
      </c>
      <c r="O3062" s="37">
        <v>12325.14</v>
      </c>
      <c r="P3062" s="37">
        <v>12325.14</v>
      </c>
      <c r="Q3062" s="37">
        <v>12325.14</v>
      </c>
      <c r="R3062" s="37">
        <v>12325.14</v>
      </c>
      <c r="S3062" s="37">
        <v>12325.14</v>
      </c>
    </row>
    <row r="3063" spans="2:19">
      <c r="B3063" s="6">
        <v>2002</v>
      </c>
      <c r="C3063" s="37"/>
      <c r="D3063" s="37"/>
      <c r="E3063" s="37"/>
      <c r="F3063" s="37"/>
      <c r="G3063" s="37"/>
      <c r="H3063" s="37"/>
      <c r="I3063" s="37"/>
      <c r="J3063" s="37"/>
      <c r="K3063" s="37"/>
      <c r="L3063" s="37">
        <v>2053.4300000000003</v>
      </c>
      <c r="M3063" s="37">
        <v>2053.4300000000003</v>
      </c>
      <c r="N3063" s="37">
        <v>2053.4300000000003</v>
      </c>
      <c r="O3063" s="37">
        <v>2053.4300000000003</v>
      </c>
      <c r="P3063" s="37">
        <v>2053.4300000000003</v>
      </c>
      <c r="Q3063" s="37">
        <v>2053.4300000000003</v>
      </c>
      <c r="R3063" s="37">
        <v>2053.4300000000003</v>
      </c>
      <c r="S3063" s="37">
        <v>2053.4300000000003</v>
      </c>
    </row>
    <row r="3064" spans="2:19">
      <c r="B3064" s="6">
        <v>2001</v>
      </c>
      <c r="C3064" s="37"/>
      <c r="D3064" s="37"/>
      <c r="E3064" s="37"/>
      <c r="F3064" s="37"/>
      <c r="G3064" s="37"/>
      <c r="H3064" s="37"/>
      <c r="I3064" s="37"/>
      <c r="J3064" s="37"/>
      <c r="K3064" s="37"/>
      <c r="L3064" s="37">
        <v>903.55</v>
      </c>
      <c r="M3064" s="37">
        <v>903.55</v>
      </c>
      <c r="N3064" s="37">
        <v>903.55</v>
      </c>
      <c r="O3064" s="37">
        <v>903.55</v>
      </c>
      <c r="P3064" s="37">
        <v>903.55</v>
      </c>
      <c r="Q3064" s="37">
        <v>903.55</v>
      </c>
      <c r="R3064" s="37">
        <v>903.55</v>
      </c>
      <c r="S3064" s="37">
        <v>903.55</v>
      </c>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v>806.5</v>
      </c>
      <c r="M3066" s="37">
        <v>806.5</v>
      </c>
      <c r="N3066" s="37">
        <v>806.5</v>
      </c>
      <c r="O3066" s="37">
        <v>806.5</v>
      </c>
      <c r="P3066" s="37">
        <v>806.5</v>
      </c>
      <c r="Q3066" s="37">
        <v>806.5</v>
      </c>
      <c r="R3066" s="37">
        <v>806.5</v>
      </c>
      <c r="S3066" s="37">
        <v>806.5</v>
      </c>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v>3521.95</v>
      </c>
      <c r="M3068" s="37">
        <v>3521.95</v>
      </c>
      <c r="N3068" s="37">
        <v>3521.95</v>
      </c>
      <c r="O3068" s="37">
        <v>3521.95</v>
      </c>
      <c r="P3068" s="37">
        <v>3521.95</v>
      </c>
      <c r="Q3068" s="37">
        <v>3521.95</v>
      </c>
      <c r="R3068" s="37">
        <v>3521.95</v>
      </c>
      <c r="S3068" s="37">
        <v>3521.95</v>
      </c>
    </row>
    <row r="3069" spans="2:19">
      <c r="B3069" s="6">
        <v>1996</v>
      </c>
      <c r="C3069" s="37"/>
      <c r="D3069" s="37"/>
      <c r="E3069" s="37"/>
      <c r="F3069" s="37"/>
      <c r="G3069" s="37"/>
      <c r="H3069" s="37"/>
      <c r="I3069" s="37"/>
      <c r="J3069" s="37"/>
      <c r="K3069" s="37"/>
      <c r="L3069" s="37">
        <v>5418.13</v>
      </c>
      <c r="M3069" s="37">
        <v>5418.13</v>
      </c>
      <c r="N3069" s="37">
        <v>5418.13</v>
      </c>
      <c r="O3069" s="37">
        <v>5418.13</v>
      </c>
      <c r="P3069" s="37">
        <v>5418.13</v>
      </c>
      <c r="Q3069" s="37">
        <v>5418.13</v>
      </c>
      <c r="R3069" s="37">
        <v>5418.13</v>
      </c>
      <c r="S3069" s="37">
        <v>5418.13</v>
      </c>
    </row>
    <row r="3070" spans="2:19">
      <c r="B3070" s="6">
        <v>1995</v>
      </c>
      <c r="C3070" s="37"/>
      <c r="D3070" s="37"/>
      <c r="E3070" s="37"/>
      <c r="F3070" s="37"/>
      <c r="G3070" s="37"/>
      <c r="H3070" s="37"/>
      <c r="I3070" s="37"/>
      <c r="J3070" s="37"/>
      <c r="K3070" s="37"/>
      <c r="L3070" s="37">
        <v>5253.33</v>
      </c>
      <c r="M3070" s="37">
        <v>5253.33</v>
      </c>
      <c r="N3070" s="37">
        <v>5253.33</v>
      </c>
      <c r="O3070" s="37">
        <v>5253.33</v>
      </c>
      <c r="P3070" s="37">
        <v>5253.33</v>
      </c>
      <c r="Q3070" s="37">
        <v>5253.33</v>
      </c>
      <c r="R3070" s="37">
        <v>5253.33</v>
      </c>
      <c r="S3070" s="37">
        <v>5253.33</v>
      </c>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v>8172.78</v>
      </c>
      <c r="M3080" s="37">
        <v>8172.78</v>
      </c>
      <c r="N3080" s="37">
        <v>8172.78</v>
      </c>
      <c r="O3080" s="37">
        <v>8172.78</v>
      </c>
      <c r="P3080" s="37">
        <v>8172.78</v>
      </c>
      <c r="Q3080" s="37">
        <v>8172.78</v>
      </c>
      <c r="R3080" s="37">
        <v>8172.78</v>
      </c>
      <c r="S3080" s="37">
        <v>8172.78</v>
      </c>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v>9753.3700000000008</v>
      </c>
      <c r="M3083" s="37">
        <v>9753.3700000000008</v>
      </c>
      <c r="N3083" s="37">
        <v>9753.3700000000008</v>
      </c>
      <c r="O3083" s="37">
        <v>9753.3700000000008</v>
      </c>
      <c r="P3083" s="37">
        <v>9753.3700000000008</v>
      </c>
      <c r="Q3083" s="37">
        <v>9753.3700000000008</v>
      </c>
      <c r="R3083" s="37">
        <v>9753.3700000000008</v>
      </c>
      <c r="S3083" s="37">
        <v>9753.3700000000008</v>
      </c>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v>4173.3599999999997</v>
      </c>
      <c r="M3085" s="37">
        <v>4173.3599999999997</v>
      </c>
      <c r="N3085" s="37">
        <v>4173.3599999999997</v>
      </c>
      <c r="O3085" s="37">
        <v>4173.3599999999997</v>
      </c>
      <c r="P3085" s="37">
        <v>4173.3599999999997</v>
      </c>
      <c r="Q3085" s="37">
        <v>4173.3599999999997</v>
      </c>
      <c r="R3085" s="37">
        <v>4173.3599999999997</v>
      </c>
      <c r="S3085" s="37">
        <v>4173.3599999999997</v>
      </c>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v>11662.38</v>
      </c>
      <c r="M3087" s="37">
        <v>11662.38</v>
      </c>
      <c r="N3087" s="37">
        <v>11662.38</v>
      </c>
      <c r="O3087" s="37">
        <v>11662.38</v>
      </c>
      <c r="P3087" s="37">
        <v>11662.38</v>
      </c>
      <c r="Q3087" s="37">
        <v>11662.38</v>
      </c>
      <c r="R3087" s="37">
        <v>11662.38</v>
      </c>
      <c r="S3087" s="37">
        <v>11662.38</v>
      </c>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v>3588.29</v>
      </c>
      <c r="M3089" s="37">
        <v>3588.29</v>
      </c>
      <c r="N3089" s="37">
        <v>3588.29</v>
      </c>
      <c r="O3089" s="37">
        <v>3588.29</v>
      </c>
      <c r="P3089" s="37">
        <v>3588.29</v>
      </c>
      <c r="Q3089" s="37">
        <v>3588.29</v>
      </c>
      <c r="R3089" s="37">
        <v>3588.29</v>
      </c>
      <c r="S3089" s="37">
        <v>3588.29</v>
      </c>
    </row>
    <row r="3090" spans="2:19">
      <c r="B3090" s="6">
        <v>1975</v>
      </c>
      <c r="C3090" s="37"/>
      <c r="D3090" s="37"/>
      <c r="E3090" s="37"/>
      <c r="F3090" s="37"/>
      <c r="G3090" s="37"/>
      <c r="H3090" s="37"/>
      <c r="I3090" s="37"/>
      <c r="J3090" s="37"/>
      <c r="K3090" s="37"/>
      <c r="L3090" s="37">
        <v>5164.3999999999996</v>
      </c>
      <c r="M3090" s="37">
        <v>5164.3999999999996</v>
      </c>
      <c r="N3090" s="37">
        <v>5164.3999999999996</v>
      </c>
      <c r="O3090" s="37">
        <v>5164.3999999999996</v>
      </c>
      <c r="P3090" s="37">
        <v>5164.3999999999996</v>
      </c>
      <c r="Q3090" s="37">
        <v>5164.3999999999996</v>
      </c>
      <c r="R3090" s="37">
        <v>5164.3999999999996</v>
      </c>
      <c r="S3090" s="37">
        <v>5164.3999999999996</v>
      </c>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v>445.78</v>
      </c>
      <c r="M3093" s="37">
        <v>445.78</v>
      </c>
      <c r="N3093" s="37">
        <v>445.78</v>
      </c>
      <c r="O3093" s="37">
        <v>445.78</v>
      </c>
      <c r="P3093" s="37">
        <v>445.78</v>
      </c>
      <c r="Q3093" s="37">
        <v>445.78</v>
      </c>
      <c r="R3093" s="37">
        <v>445.78</v>
      </c>
      <c r="S3093" s="37">
        <v>445.78</v>
      </c>
    </row>
    <row r="3094" spans="2:19">
      <c r="B3094" s="6">
        <v>1971</v>
      </c>
      <c r="C3094" s="37"/>
      <c r="D3094" s="37"/>
      <c r="E3094" s="37"/>
      <c r="F3094" s="37"/>
      <c r="G3094" s="37"/>
      <c r="H3094" s="37"/>
      <c r="I3094" s="37"/>
      <c r="J3094" s="37"/>
      <c r="K3094" s="37"/>
      <c r="L3094" s="37">
        <v>1819.92</v>
      </c>
      <c r="M3094" s="37">
        <v>1819.92</v>
      </c>
      <c r="N3094" s="37">
        <v>1819.92</v>
      </c>
      <c r="O3094" s="37">
        <v>1819.92</v>
      </c>
      <c r="P3094" s="37">
        <v>1819.92</v>
      </c>
      <c r="Q3094" s="37">
        <v>1819.92</v>
      </c>
      <c r="R3094" s="37">
        <v>1819.92</v>
      </c>
      <c r="S3094" s="37">
        <v>1819.92</v>
      </c>
    </row>
    <row r="3095" spans="2:19">
      <c r="B3095" s="6">
        <v>1970</v>
      </c>
      <c r="C3095" s="37"/>
      <c r="D3095" s="37"/>
      <c r="E3095" s="37"/>
      <c r="F3095" s="37"/>
      <c r="G3095" s="37"/>
      <c r="H3095" s="37"/>
      <c r="I3095" s="37"/>
      <c r="J3095" s="37"/>
      <c r="K3095" s="37"/>
      <c r="L3095" s="37">
        <v>4364.46</v>
      </c>
      <c r="M3095" s="37">
        <v>4364.46</v>
      </c>
      <c r="N3095" s="37">
        <v>4364.46</v>
      </c>
      <c r="O3095" s="37">
        <v>4364.46</v>
      </c>
      <c r="P3095" s="37">
        <v>4364.46</v>
      </c>
      <c r="Q3095" s="37">
        <v>4364.46</v>
      </c>
      <c r="R3095" s="37">
        <v>4364.46</v>
      </c>
      <c r="S3095" s="37">
        <v>4364.46</v>
      </c>
    </row>
    <row r="3096" spans="2:19">
      <c r="B3096" s="6">
        <v>1969</v>
      </c>
      <c r="C3096" s="37"/>
      <c r="D3096" s="37"/>
      <c r="E3096" s="37"/>
      <c r="F3096" s="37"/>
      <c r="G3096" s="37"/>
      <c r="H3096" s="37"/>
      <c r="I3096" s="37"/>
      <c r="J3096" s="37"/>
      <c r="K3096" s="37"/>
      <c r="L3096" s="37">
        <v>867.78</v>
      </c>
      <c r="M3096" s="37">
        <v>867.78</v>
      </c>
      <c r="N3096" s="37">
        <v>867.78</v>
      </c>
      <c r="O3096" s="37">
        <v>867.78</v>
      </c>
      <c r="P3096" s="37">
        <v>867.78</v>
      </c>
      <c r="Q3096" s="37">
        <v>867.78</v>
      </c>
      <c r="R3096" s="37">
        <v>867.78</v>
      </c>
      <c r="S3096" s="37">
        <v>867.78</v>
      </c>
    </row>
    <row r="3097" spans="2:19">
      <c r="B3097" s="6">
        <v>1968</v>
      </c>
      <c r="C3097" s="37"/>
      <c r="D3097" s="37"/>
      <c r="E3097" s="37"/>
      <c r="F3097" s="37"/>
      <c r="G3097" s="37"/>
      <c r="H3097" s="37"/>
      <c r="I3097" s="37"/>
      <c r="J3097" s="37"/>
      <c r="K3097" s="37"/>
      <c r="L3097" s="37">
        <v>2799.4</v>
      </c>
      <c r="M3097" s="37">
        <v>2799.4</v>
      </c>
      <c r="N3097" s="37">
        <v>2799.4</v>
      </c>
      <c r="O3097" s="37">
        <v>2799.4</v>
      </c>
      <c r="P3097" s="37">
        <v>2799.4</v>
      </c>
      <c r="Q3097" s="37">
        <v>2799.4</v>
      </c>
      <c r="R3097" s="37">
        <v>2799.4</v>
      </c>
      <c r="S3097" s="37">
        <v>2799.4</v>
      </c>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v>620.04999999999995</v>
      </c>
      <c r="M3100" s="37">
        <v>620.04999999999995</v>
      </c>
      <c r="N3100" s="37">
        <v>620.04999999999995</v>
      </c>
      <c r="O3100" s="37">
        <v>620.04999999999995</v>
      </c>
      <c r="P3100" s="37">
        <v>620.04999999999995</v>
      </c>
      <c r="Q3100" s="37">
        <v>620.04999999999995</v>
      </c>
      <c r="R3100" s="37">
        <v>620.04999999999995</v>
      </c>
      <c r="S3100" s="37">
        <v>620.04999999999995</v>
      </c>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v>1447.97</v>
      </c>
      <c r="M3105" s="37">
        <v>1447.97</v>
      </c>
      <c r="N3105" s="37">
        <v>1447.97</v>
      </c>
      <c r="O3105" s="37">
        <v>1447.97</v>
      </c>
      <c r="P3105" s="37">
        <v>1447.97</v>
      </c>
      <c r="Q3105" s="37">
        <v>1447.97</v>
      </c>
      <c r="R3105" s="37">
        <v>1447.97</v>
      </c>
      <c r="S3105" s="37">
        <v>1447.97</v>
      </c>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3">SUM(J3049:J3135)</f>
        <v>0</v>
      </c>
      <c r="K3136" s="11">
        <f>SUM(K3049:K3135)</f>
        <v>0</v>
      </c>
      <c r="L3136" s="11">
        <f t="shared" ref="L3136" si="64">SUM(L3049:L3135)</f>
        <v>85103.7</v>
      </c>
      <c r="M3136" s="11">
        <f>SUM(M3049:M3135)</f>
        <v>85103.7</v>
      </c>
      <c r="N3136" s="11">
        <f>SUM(N3044:N3135)</f>
        <v>85103.7</v>
      </c>
      <c r="O3136" s="11">
        <f>SUM(O3044:O3135)</f>
        <v>85103.7</v>
      </c>
      <c r="P3136" s="11">
        <f>SUM(P3044:P3135)</f>
        <v>85103.7</v>
      </c>
      <c r="Q3136" s="11">
        <f>SUM(Q3044:Q3135)</f>
        <v>85103.7</v>
      </c>
      <c r="R3136" s="11">
        <f>SUM(R3043:R3135)</f>
        <v>85103.7</v>
      </c>
      <c r="S3136" s="11">
        <f>SUM(S3043:S3135)</f>
        <v>85103.7</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52232.22</v>
      </c>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v>54882.81</v>
      </c>
      <c r="R3140" s="37">
        <v>54882.81</v>
      </c>
      <c r="S3140" s="37">
        <v>54882.81</v>
      </c>
    </row>
    <row r="3141" spans="1:19">
      <c r="A3141" s="40"/>
      <c r="B3141" s="6">
        <v>2019</v>
      </c>
      <c r="C3141" s="36"/>
      <c r="D3141" s="36"/>
      <c r="E3141" s="36"/>
      <c r="F3141" s="36"/>
      <c r="G3141" s="36"/>
      <c r="H3141" s="36"/>
      <c r="I3141" s="36"/>
      <c r="J3141" s="36"/>
      <c r="K3141" s="36"/>
      <c r="L3141" s="36"/>
      <c r="M3141" s="36"/>
      <c r="N3141" s="36"/>
      <c r="O3141" s="36"/>
      <c r="P3141" s="37">
        <v>5898.4</v>
      </c>
      <c r="Q3141" s="37">
        <v>5898.4</v>
      </c>
      <c r="R3141" s="37">
        <v>5898.4</v>
      </c>
      <c r="S3141" s="37">
        <v>5898.4</v>
      </c>
    </row>
    <row r="3142" spans="1:19">
      <c r="A3142" s="40"/>
      <c r="B3142" s="6">
        <v>2018</v>
      </c>
      <c r="C3142" s="36"/>
      <c r="D3142" s="36"/>
      <c r="E3142" s="36"/>
      <c r="F3142" s="36"/>
      <c r="G3142" s="36"/>
      <c r="H3142" s="36"/>
      <c r="I3142" s="36"/>
      <c r="J3142" s="36"/>
      <c r="K3142" s="36"/>
      <c r="L3142" s="36"/>
      <c r="M3142" s="36"/>
      <c r="N3142" s="36"/>
      <c r="O3142" s="37">
        <v>38538.81</v>
      </c>
      <c r="P3142" s="37">
        <v>38538.81</v>
      </c>
      <c r="Q3142" s="37">
        <v>38538.81</v>
      </c>
      <c r="R3142" s="37">
        <v>38538.81</v>
      </c>
      <c r="S3142" s="37">
        <v>38538.81</v>
      </c>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v>58282.62</v>
      </c>
      <c r="M3145" s="37">
        <v>58282.62</v>
      </c>
      <c r="N3145" s="37">
        <v>58282.62</v>
      </c>
      <c r="O3145" s="37">
        <v>30577.89</v>
      </c>
      <c r="P3145" s="37">
        <v>30577.89</v>
      </c>
      <c r="Q3145" s="37">
        <v>30577.89</v>
      </c>
      <c r="R3145" s="37">
        <v>30577.89</v>
      </c>
      <c r="S3145" s="37">
        <v>30577.89</v>
      </c>
    </row>
    <row r="3146" spans="1:19">
      <c r="B3146" s="6">
        <v>2014</v>
      </c>
      <c r="C3146" s="36"/>
      <c r="D3146" s="36"/>
      <c r="E3146" s="36"/>
      <c r="F3146" s="36"/>
      <c r="G3146" s="36"/>
      <c r="H3146" s="36"/>
      <c r="I3146" s="36"/>
      <c r="J3146" s="36"/>
      <c r="K3146" s="37"/>
      <c r="L3146" s="37"/>
      <c r="M3146" s="37"/>
      <c r="N3146" s="37"/>
      <c r="O3146" s="37">
        <v>0</v>
      </c>
      <c r="P3146" s="37">
        <v>0</v>
      </c>
      <c r="Q3146" s="37">
        <v>0</v>
      </c>
      <c r="R3146" s="37">
        <v>0</v>
      </c>
      <c r="S3146" s="37">
        <v>0</v>
      </c>
    </row>
    <row r="3147" spans="1:19">
      <c r="B3147" s="6">
        <v>2013</v>
      </c>
      <c r="C3147" s="36"/>
      <c r="D3147" s="36"/>
      <c r="E3147" s="36"/>
      <c r="F3147" s="36"/>
      <c r="G3147" s="36"/>
      <c r="H3147" s="36"/>
      <c r="I3147" s="36"/>
      <c r="J3147" s="37"/>
      <c r="K3147" s="37"/>
      <c r="L3147" s="37"/>
      <c r="M3147" s="37"/>
      <c r="N3147" s="37"/>
      <c r="O3147" s="37">
        <v>0</v>
      </c>
      <c r="P3147" s="37">
        <v>0</v>
      </c>
      <c r="Q3147" s="37">
        <v>0</v>
      </c>
      <c r="R3147" s="37">
        <v>0</v>
      </c>
      <c r="S3147" s="37">
        <v>0</v>
      </c>
    </row>
    <row r="3148" spans="1:19">
      <c r="B3148" s="6">
        <v>2012</v>
      </c>
      <c r="C3148" s="36"/>
      <c r="D3148" s="36"/>
      <c r="E3148" s="36"/>
      <c r="F3148" s="36"/>
      <c r="G3148" s="36"/>
      <c r="H3148" s="36"/>
      <c r="I3148" s="37"/>
      <c r="J3148" s="37"/>
      <c r="K3148" s="37"/>
      <c r="L3148" s="37">
        <v>82840.990000000005</v>
      </c>
      <c r="M3148" s="37">
        <v>82840.990000000005</v>
      </c>
      <c r="N3148" s="37">
        <v>82840.990000000005</v>
      </c>
      <c r="O3148" s="37">
        <v>81863.710000000006</v>
      </c>
      <c r="P3148" s="37">
        <v>81863.710000000006</v>
      </c>
      <c r="Q3148" s="37">
        <v>81863.710000000006</v>
      </c>
      <c r="R3148" s="37">
        <v>81863.710000000006</v>
      </c>
      <c r="S3148" s="37">
        <v>81863.710000000006</v>
      </c>
    </row>
    <row r="3149" spans="1:19">
      <c r="B3149" s="6">
        <v>2011</v>
      </c>
      <c r="C3149" s="36"/>
      <c r="D3149" s="36"/>
      <c r="E3149" s="36"/>
      <c r="F3149" s="36"/>
      <c r="G3149" s="36"/>
      <c r="H3149" s="37"/>
      <c r="I3149" s="37"/>
      <c r="J3149" s="37"/>
      <c r="K3149" s="37"/>
      <c r="L3149" s="37"/>
      <c r="M3149" s="37"/>
      <c r="N3149" s="37"/>
      <c r="O3149" s="37">
        <v>0</v>
      </c>
      <c r="P3149" s="37">
        <v>0</v>
      </c>
      <c r="Q3149" s="37">
        <v>0</v>
      </c>
      <c r="R3149" s="37">
        <v>0</v>
      </c>
      <c r="S3149" s="37">
        <v>0</v>
      </c>
    </row>
    <row r="3150" spans="1:19">
      <c r="B3150" s="6">
        <v>2010</v>
      </c>
      <c r="C3150" s="36"/>
      <c r="D3150" s="36"/>
      <c r="E3150" s="36"/>
      <c r="F3150" s="36"/>
      <c r="G3150" s="37"/>
      <c r="H3150" s="37"/>
      <c r="I3150" s="37"/>
      <c r="J3150" s="37"/>
      <c r="K3150" s="37"/>
      <c r="L3150" s="37">
        <v>4659.99</v>
      </c>
      <c r="M3150" s="37">
        <v>4659.99</v>
      </c>
      <c r="N3150" s="37">
        <v>4659.99</v>
      </c>
      <c r="O3150" s="37">
        <v>4659.99</v>
      </c>
      <c r="P3150" s="37">
        <v>4659.99</v>
      </c>
      <c r="Q3150" s="37">
        <v>4659.99</v>
      </c>
      <c r="R3150" s="37">
        <v>4659.99</v>
      </c>
      <c r="S3150" s="37">
        <v>4659.99</v>
      </c>
    </row>
    <row r="3151" spans="1:19">
      <c r="B3151" s="6">
        <v>2009</v>
      </c>
      <c r="C3151" s="36"/>
      <c r="D3151" s="36"/>
      <c r="E3151" s="36"/>
      <c r="F3151" s="37"/>
      <c r="G3151" s="37"/>
      <c r="H3151" s="37"/>
      <c r="I3151" s="37"/>
      <c r="J3151" s="37"/>
      <c r="K3151" s="37"/>
      <c r="L3151" s="37"/>
      <c r="M3151" s="37"/>
      <c r="N3151" s="37"/>
      <c r="O3151" s="37">
        <v>0</v>
      </c>
      <c r="P3151" s="37">
        <v>0</v>
      </c>
      <c r="Q3151" s="37">
        <v>0</v>
      </c>
      <c r="R3151" s="37">
        <v>0</v>
      </c>
      <c r="S3151" s="37">
        <v>0</v>
      </c>
    </row>
    <row r="3152" spans="1:19">
      <c r="B3152" s="6">
        <v>2008</v>
      </c>
      <c r="C3152" s="36"/>
      <c r="D3152" s="36"/>
      <c r="E3152" s="37"/>
      <c r="F3152" s="37"/>
      <c r="G3152" s="37"/>
      <c r="H3152" s="37"/>
      <c r="I3152" s="37"/>
      <c r="J3152" s="37"/>
      <c r="K3152" s="37"/>
      <c r="L3152" s="37">
        <v>34570</v>
      </c>
      <c r="M3152" s="37">
        <v>34570</v>
      </c>
      <c r="N3152" s="37">
        <v>34570</v>
      </c>
      <c r="O3152" s="37">
        <v>34570</v>
      </c>
      <c r="P3152" s="37">
        <v>34570</v>
      </c>
      <c r="Q3152" s="37">
        <v>34570</v>
      </c>
      <c r="R3152" s="37">
        <v>34570</v>
      </c>
      <c r="S3152" s="37">
        <v>34570</v>
      </c>
    </row>
    <row r="3153" spans="2:19">
      <c r="B3153" s="6">
        <v>2007</v>
      </c>
      <c r="C3153" s="36"/>
      <c r="D3153" s="37"/>
      <c r="E3153" s="37"/>
      <c r="F3153" s="37"/>
      <c r="G3153" s="37"/>
      <c r="H3153" s="37"/>
      <c r="I3153" s="37"/>
      <c r="J3153" s="37"/>
      <c r="K3153" s="37"/>
      <c r="L3153" s="37">
        <v>111304.55</v>
      </c>
      <c r="M3153" s="37">
        <v>111304.55</v>
      </c>
      <c r="N3153" s="37">
        <v>111304.55</v>
      </c>
      <c r="O3153" s="37">
        <v>111304.55</v>
      </c>
      <c r="P3153" s="37">
        <v>111304.55</v>
      </c>
      <c r="Q3153" s="37">
        <v>111304.55</v>
      </c>
      <c r="R3153" s="37">
        <v>111304.55</v>
      </c>
      <c r="S3153" s="37">
        <v>111304.55</v>
      </c>
    </row>
    <row r="3154" spans="2:19">
      <c r="B3154" s="6">
        <v>2006</v>
      </c>
      <c r="C3154" s="37"/>
      <c r="D3154" s="37"/>
      <c r="E3154" s="37"/>
      <c r="F3154" s="37"/>
      <c r="G3154" s="37"/>
      <c r="H3154" s="37"/>
      <c r="I3154" s="37"/>
      <c r="J3154" s="37"/>
      <c r="K3154" s="37"/>
      <c r="L3154" s="37">
        <v>3785.7200000000003</v>
      </c>
      <c r="M3154" s="37">
        <v>3785.7200000000003</v>
      </c>
      <c r="N3154" s="37">
        <v>3785.7200000000003</v>
      </c>
      <c r="O3154" s="37">
        <v>3785.7200000000003</v>
      </c>
      <c r="P3154" s="37">
        <v>3785.7200000000003</v>
      </c>
      <c r="Q3154" s="37">
        <v>3785.7200000000003</v>
      </c>
      <c r="R3154" s="37">
        <v>3785.7200000000003</v>
      </c>
      <c r="S3154" s="37">
        <v>3785.7200000000003</v>
      </c>
    </row>
    <row r="3155" spans="2:19">
      <c r="B3155" s="6">
        <v>2005</v>
      </c>
      <c r="C3155" s="37"/>
      <c r="D3155" s="37"/>
      <c r="E3155" s="37"/>
      <c r="F3155" s="37"/>
      <c r="G3155" s="37"/>
      <c r="H3155" s="37"/>
      <c r="I3155" s="37"/>
      <c r="J3155" s="37"/>
      <c r="K3155" s="37"/>
      <c r="L3155" s="37">
        <v>6545.25</v>
      </c>
      <c r="M3155" s="37">
        <v>6545.25</v>
      </c>
      <c r="N3155" s="37">
        <v>6545.25</v>
      </c>
      <c r="O3155" s="37">
        <v>6545.25</v>
      </c>
      <c r="P3155" s="37">
        <v>6545.25</v>
      </c>
      <c r="Q3155" s="37">
        <v>6545.25</v>
      </c>
      <c r="R3155" s="37">
        <v>6545.25</v>
      </c>
      <c r="S3155" s="37">
        <v>6545.25</v>
      </c>
    </row>
    <row r="3156" spans="2:19">
      <c r="B3156" s="6">
        <v>2004</v>
      </c>
      <c r="C3156" s="37"/>
      <c r="D3156" s="37"/>
      <c r="E3156" s="37"/>
      <c r="F3156" s="37"/>
      <c r="G3156" s="37"/>
      <c r="H3156" s="37"/>
      <c r="I3156" s="37"/>
      <c r="J3156" s="37"/>
      <c r="K3156" s="37"/>
      <c r="L3156" s="37">
        <v>6281.8099999999995</v>
      </c>
      <c r="M3156" s="37">
        <v>6281.8099999999995</v>
      </c>
      <c r="N3156" s="37">
        <v>6281.8099999999995</v>
      </c>
      <c r="O3156" s="37">
        <v>6281.8099999999995</v>
      </c>
      <c r="P3156" s="37">
        <v>6281.8099999999995</v>
      </c>
      <c r="Q3156" s="37">
        <v>6281.8099999999995</v>
      </c>
      <c r="R3156" s="37">
        <v>6281.8099999999995</v>
      </c>
      <c r="S3156" s="37">
        <v>6281.8099999999995</v>
      </c>
    </row>
    <row r="3157" spans="2:19">
      <c r="B3157" s="6">
        <v>2003</v>
      </c>
      <c r="C3157" s="37"/>
      <c r="D3157" s="37"/>
      <c r="E3157" s="37"/>
      <c r="F3157" s="37"/>
      <c r="G3157" s="37"/>
      <c r="H3157" s="37"/>
      <c r="I3157" s="37"/>
      <c r="J3157" s="37"/>
      <c r="K3157" s="37"/>
      <c r="L3157" s="37">
        <v>1000</v>
      </c>
      <c r="M3157" s="37">
        <v>1000</v>
      </c>
      <c r="N3157" s="37">
        <v>1000</v>
      </c>
      <c r="O3157" s="37">
        <v>1000</v>
      </c>
      <c r="P3157" s="37">
        <v>1000</v>
      </c>
      <c r="Q3157" s="37">
        <v>1000</v>
      </c>
      <c r="R3157" s="37">
        <v>1000</v>
      </c>
      <c r="S3157" s="37">
        <v>1000</v>
      </c>
    </row>
    <row r="3158" spans="2:19">
      <c r="B3158" s="6">
        <v>2002</v>
      </c>
      <c r="C3158" s="37"/>
      <c r="D3158" s="37"/>
      <c r="E3158" s="37"/>
      <c r="F3158" s="37"/>
      <c r="G3158" s="37"/>
      <c r="H3158" s="37"/>
      <c r="I3158" s="37"/>
      <c r="J3158" s="37"/>
      <c r="K3158" s="37"/>
      <c r="L3158" s="37">
        <v>119639.72999999998</v>
      </c>
      <c r="M3158" s="37">
        <v>119639.72999999998</v>
      </c>
      <c r="N3158" s="37">
        <v>119639.72999999998</v>
      </c>
      <c r="O3158" s="37">
        <v>119639.72999999998</v>
      </c>
      <c r="P3158" s="37">
        <v>119639.72999999998</v>
      </c>
      <c r="Q3158" s="37">
        <v>119639.72999999998</v>
      </c>
      <c r="R3158" s="37">
        <v>119639.72999999998</v>
      </c>
      <c r="S3158" s="37">
        <v>119639.72999999998</v>
      </c>
    </row>
    <row r="3159" spans="2:19">
      <c r="B3159" s="6">
        <v>2001</v>
      </c>
      <c r="C3159" s="37"/>
      <c r="D3159" s="37"/>
      <c r="E3159" s="37"/>
      <c r="F3159" s="37"/>
      <c r="G3159" s="37"/>
      <c r="H3159" s="37"/>
      <c r="I3159" s="37"/>
      <c r="J3159" s="37"/>
      <c r="K3159" s="37"/>
      <c r="L3159" s="37">
        <v>33234.410000000003</v>
      </c>
      <c r="M3159" s="37">
        <v>33234.410000000003</v>
      </c>
      <c r="N3159" s="37">
        <v>33234.410000000003</v>
      </c>
      <c r="O3159" s="37">
        <v>33234.410000000003</v>
      </c>
      <c r="P3159" s="37">
        <v>33234.410000000003</v>
      </c>
      <c r="Q3159" s="37">
        <v>33234.410000000003</v>
      </c>
      <c r="R3159" s="37">
        <v>33234.410000000003</v>
      </c>
      <c r="S3159" s="37">
        <v>33234.410000000003</v>
      </c>
    </row>
    <row r="3160" spans="2:19">
      <c r="B3160" s="6">
        <v>2000</v>
      </c>
      <c r="C3160" s="37"/>
      <c r="D3160" s="37"/>
      <c r="E3160" s="37"/>
      <c r="F3160" s="37"/>
      <c r="G3160" s="37"/>
      <c r="H3160" s="37"/>
      <c r="I3160" s="37"/>
      <c r="J3160" s="37"/>
      <c r="K3160" s="37"/>
      <c r="L3160" s="37">
        <v>23471.66</v>
      </c>
      <c r="M3160" s="37">
        <v>23471.66</v>
      </c>
      <c r="N3160" s="37">
        <v>23471.66</v>
      </c>
      <c r="O3160" s="37">
        <v>23471.66</v>
      </c>
      <c r="P3160" s="37">
        <v>23471.66</v>
      </c>
      <c r="Q3160" s="37">
        <v>23471.66</v>
      </c>
      <c r="R3160" s="37">
        <v>23471.66</v>
      </c>
      <c r="S3160" s="37">
        <v>23471.66</v>
      </c>
    </row>
    <row r="3161" spans="2:19">
      <c r="B3161" s="6">
        <v>1999</v>
      </c>
      <c r="C3161" s="37"/>
      <c r="D3161" s="37"/>
      <c r="E3161" s="37"/>
      <c r="F3161" s="37"/>
      <c r="G3161" s="37"/>
      <c r="H3161" s="37"/>
      <c r="I3161" s="37"/>
      <c r="J3161" s="37"/>
      <c r="K3161" s="37"/>
      <c r="L3161" s="37">
        <v>18559.899999999998</v>
      </c>
      <c r="M3161" s="37">
        <v>18559.899999999998</v>
      </c>
      <c r="N3161" s="37">
        <v>18559.899999999998</v>
      </c>
      <c r="O3161" s="37">
        <v>18559.899999999998</v>
      </c>
      <c r="P3161" s="37">
        <v>18559.899999999998</v>
      </c>
      <c r="Q3161" s="37">
        <v>18559.899999999998</v>
      </c>
      <c r="R3161" s="37">
        <v>18559.899999999998</v>
      </c>
      <c r="S3161" s="37">
        <v>18559.899999999998</v>
      </c>
    </row>
    <row r="3162" spans="2:19">
      <c r="B3162" s="6">
        <v>1998</v>
      </c>
      <c r="C3162" s="37"/>
      <c r="D3162" s="37"/>
      <c r="E3162" s="37"/>
      <c r="F3162" s="37"/>
      <c r="G3162" s="37"/>
      <c r="H3162" s="37"/>
      <c r="I3162" s="37"/>
      <c r="J3162" s="37"/>
      <c r="K3162" s="37"/>
      <c r="L3162" s="37">
        <v>3471.4300000000003</v>
      </c>
      <c r="M3162" s="37">
        <v>3471.4300000000003</v>
      </c>
      <c r="N3162" s="37">
        <v>3471.4300000000003</v>
      </c>
      <c r="O3162" s="37">
        <v>3471.4300000000003</v>
      </c>
      <c r="P3162" s="37">
        <v>3471.4300000000003</v>
      </c>
      <c r="Q3162" s="37">
        <v>3471.4300000000003</v>
      </c>
      <c r="R3162" s="37">
        <v>3471.4300000000003</v>
      </c>
      <c r="S3162" s="37">
        <v>3471.4300000000003</v>
      </c>
    </row>
    <row r="3163" spans="2:19">
      <c r="B3163" s="6">
        <v>1997</v>
      </c>
      <c r="C3163" s="37"/>
      <c r="D3163" s="37"/>
      <c r="E3163" s="37"/>
      <c r="F3163" s="37"/>
      <c r="G3163" s="37"/>
      <c r="H3163" s="37"/>
      <c r="I3163" s="37"/>
      <c r="J3163" s="37"/>
      <c r="K3163" s="37"/>
      <c r="L3163" s="37">
        <v>13939.710000000001</v>
      </c>
      <c r="M3163" s="37">
        <v>13939.710000000001</v>
      </c>
      <c r="N3163" s="37">
        <v>13939.710000000001</v>
      </c>
      <c r="O3163" s="37">
        <v>13939.710000000001</v>
      </c>
      <c r="P3163" s="37">
        <v>13939.710000000001</v>
      </c>
      <c r="Q3163" s="37">
        <v>13939.710000000001</v>
      </c>
      <c r="R3163" s="37">
        <v>13939.710000000001</v>
      </c>
      <c r="S3163" s="37">
        <v>13939.710000000001</v>
      </c>
    </row>
    <row r="3164" spans="2:19">
      <c r="B3164" s="6">
        <v>1996</v>
      </c>
      <c r="C3164" s="37"/>
      <c r="D3164" s="37"/>
      <c r="E3164" s="37"/>
      <c r="F3164" s="37"/>
      <c r="G3164" s="37"/>
      <c r="H3164" s="37"/>
      <c r="I3164" s="37"/>
      <c r="J3164" s="37"/>
      <c r="K3164" s="37"/>
      <c r="L3164" s="37">
        <v>432797.31000000011</v>
      </c>
      <c r="M3164" s="37">
        <v>432797.31000000011</v>
      </c>
      <c r="N3164" s="37">
        <v>432797.31000000011</v>
      </c>
      <c r="O3164" s="37">
        <v>432797.31000000011</v>
      </c>
      <c r="P3164" s="37">
        <v>432797.31000000011</v>
      </c>
      <c r="Q3164" s="37">
        <v>432797.31000000011</v>
      </c>
      <c r="R3164" s="37">
        <v>432797.31000000011</v>
      </c>
      <c r="S3164" s="37">
        <v>432797.31000000011</v>
      </c>
    </row>
    <row r="3165" spans="2:19">
      <c r="B3165" s="6">
        <v>1995</v>
      </c>
      <c r="C3165" s="37"/>
      <c r="D3165" s="37"/>
      <c r="E3165" s="37"/>
      <c r="F3165" s="37"/>
      <c r="G3165" s="37"/>
      <c r="H3165" s="37"/>
      <c r="I3165" s="37"/>
      <c r="J3165" s="37"/>
      <c r="K3165" s="37"/>
      <c r="L3165" s="37">
        <v>66629.45</v>
      </c>
      <c r="M3165" s="37">
        <v>66629.45</v>
      </c>
      <c r="N3165" s="37">
        <v>66629.45</v>
      </c>
      <c r="O3165" s="37">
        <v>66629.45</v>
      </c>
      <c r="P3165" s="37">
        <v>66629.45</v>
      </c>
      <c r="Q3165" s="37">
        <v>66629.45</v>
      </c>
      <c r="R3165" s="37">
        <v>66629.45</v>
      </c>
      <c r="S3165" s="37">
        <v>66629.45</v>
      </c>
    </row>
    <row r="3166" spans="2:19">
      <c r="B3166" s="6">
        <v>1994</v>
      </c>
      <c r="C3166" s="37"/>
      <c r="D3166" s="37"/>
      <c r="E3166" s="37"/>
      <c r="F3166" s="37"/>
      <c r="G3166" s="37"/>
      <c r="H3166" s="37"/>
      <c r="I3166" s="37"/>
      <c r="J3166" s="37"/>
      <c r="K3166" s="37"/>
      <c r="L3166" s="37">
        <v>27021.779133002357</v>
      </c>
      <c r="M3166" s="37">
        <v>27021.779133002357</v>
      </c>
      <c r="N3166" s="37">
        <v>27021.779133002357</v>
      </c>
      <c r="O3166" s="37">
        <v>27021.779133002357</v>
      </c>
      <c r="P3166" s="37">
        <v>27021.779133002357</v>
      </c>
      <c r="Q3166" s="37">
        <v>27021.779133002357</v>
      </c>
      <c r="R3166" s="37">
        <v>27021.779133002357</v>
      </c>
      <c r="S3166" s="37">
        <v>27021.779133002357</v>
      </c>
    </row>
    <row r="3167" spans="2:19">
      <c r="B3167" s="6">
        <v>1993</v>
      </c>
      <c r="C3167" s="37"/>
      <c r="D3167" s="37"/>
      <c r="E3167" s="37"/>
      <c r="F3167" s="37"/>
      <c r="G3167" s="37"/>
      <c r="H3167" s="37"/>
      <c r="I3167" s="37"/>
      <c r="J3167" s="37"/>
      <c r="K3167" s="37"/>
      <c r="L3167" s="37">
        <v>3809.2971225724509</v>
      </c>
      <c r="M3167" s="37">
        <v>3809.2971225724509</v>
      </c>
      <c r="N3167" s="37">
        <v>3809.2971225724509</v>
      </c>
      <c r="O3167" s="37">
        <v>3809.2971225724509</v>
      </c>
      <c r="P3167" s="37">
        <v>3809.2971225724509</v>
      </c>
      <c r="Q3167" s="37">
        <v>3809.2971225724509</v>
      </c>
      <c r="R3167" s="37">
        <v>3809.2971225724509</v>
      </c>
      <c r="S3167" s="37">
        <v>3809.2971225724509</v>
      </c>
    </row>
    <row r="3168" spans="2:19">
      <c r="B3168" s="6">
        <v>1992</v>
      </c>
      <c r="C3168" s="37"/>
      <c r="D3168" s="37"/>
      <c r="E3168" s="37"/>
      <c r="F3168" s="37"/>
      <c r="G3168" s="37"/>
      <c r="H3168" s="37"/>
      <c r="I3168" s="37"/>
      <c r="J3168" s="37"/>
      <c r="K3168" s="37"/>
      <c r="L3168" s="37">
        <v>7962.5619092418856</v>
      </c>
      <c r="M3168" s="37">
        <v>7962.5619092418856</v>
      </c>
      <c r="N3168" s="37">
        <v>7962.5619092418856</v>
      </c>
      <c r="O3168" s="37">
        <v>7962.5619092418856</v>
      </c>
      <c r="P3168" s="37">
        <v>7962.5619092418856</v>
      </c>
      <c r="Q3168" s="37">
        <v>7962.5619092418856</v>
      </c>
      <c r="R3168" s="37">
        <v>7962.5619092418856</v>
      </c>
      <c r="S3168" s="37">
        <v>7962.5619092418856</v>
      </c>
    </row>
    <row r="3169" spans="2:19">
      <c r="B3169" s="6">
        <v>1991</v>
      </c>
      <c r="C3169" s="37"/>
      <c r="D3169" s="37"/>
      <c r="E3169" s="37"/>
      <c r="F3169" s="37"/>
      <c r="G3169" s="37"/>
      <c r="H3169" s="37"/>
      <c r="I3169" s="37"/>
      <c r="J3169" s="37"/>
      <c r="K3169" s="37"/>
      <c r="L3169" s="37">
        <v>2027.7108257024265</v>
      </c>
      <c r="M3169" s="37">
        <v>2027.7108257024265</v>
      </c>
      <c r="N3169" s="37">
        <v>2027.7108257024265</v>
      </c>
      <c r="O3169" s="37">
        <v>2027.7108257024265</v>
      </c>
      <c r="P3169" s="37">
        <v>2027.7108257024265</v>
      </c>
      <c r="Q3169" s="37">
        <v>2027.7108257024265</v>
      </c>
      <c r="R3169" s="37">
        <v>2027.7108257024265</v>
      </c>
      <c r="S3169" s="37">
        <v>2027.7108257024265</v>
      </c>
    </row>
    <row r="3170" spans="2:19">
      <c r="B3170" s="6">
        <v>1990</v>
      </c>
      <c r="C3170" s="37"/>
      <c r="D3170" s="37"/>
      <c r="E3170" s="37"/>
      <c r="F3170" s="37"/>
      <c r="G3170" s="37"/>
      <c r="H3170" s="37"/>
      <c r="I3170" s="37"/>
      <c r="J3170" s="37"/>
      <c r="K3170" s="37"/>
      <c r="L3170" s="37">
        <v>6089.1830753728955</v>
      </c>
      <c r="M3170" s="37">
        <v>6089.1830753728955</v>
      </c>
      <c r="N3170" s="37">
        <v>6089.1830753728955</v>
      </c>
      <c r="O3170" s="37">
        <v>6089.1830753728955</v>
      </c>
      <c r="P3170" s="37">
        <v>6089.1830753728955</v>
      </c>
      <c r="Q3170" s="37">
        <v>6089.1830753728955</v>
      </c>
      <c r="R3170" s="37">
        <v>6089.1830753728955</v>
      </c>
      <c r="S3170" s="37">
        <v>6089.1830753728955</v>
      </c>
    </row>
    <row r="3171" spans="2:19">
      <c r="B3171" s="6">
        <v>1989</v>
      </c>
      <c r="C3171" s="37"/>
      <c r="D3171" s="37"/>
      <c r="E3171" s="37"/>
      <c r="F3171" s="37"/>
      <c r="G3171" s="37"/>
      <c r="H3171" s="37"/>
      <c r="I3171" s="37"/>
      <c r="J3171" s="37"/>
      <c r="K3171" s="37"/>
      <c r="L3171" s="37"/>
      <c r="M3171" s="37"/>
      <c r="N3171" s="37"/>
      <c r="O3171" s="37">
        <v>0</v>
      </c>
      <c r="P3171" s="37">
        <v>0</v>
      </c>
      <c r="Q3171" s="37">
        <v>0</v>
      </c>
      <c r="R3171" s="37">
        <v>0</v>
      </c>
      <c r="S3171" s="37">
        <v>0</v>
      </c>
    </row>
    <row r="3172" spans="2:19">
      <c r="B3172" s="6">
        <v>1988</v>
      </c>
      <c r="C3172" s="37"/>
      <c r="D3172" s="37"/>
      <c r="E3172" s="37"/>
      <c r="F3172" s="37"/>
      <c r="G3172" s="37"/>
      <c r="H3172" s="37"/>
      <c r="I3172" s="37"/>
      <c r="J3172" s="37"/>
      <c r="K3172" s="37"/>
      <c r="L3172" s="37"/>
      <c r="M3172" s="37"/>
      <c r="N3172" s="37"/>
      <c r="O3172" s="37">
        <v>0</v>
      </c>
      <c r="P3172" s="37">
        <v>0</v>
      </c>
      <c r="Q3172" s="37">
        <v>0</v>
      </c>
      <c r="R3172" s="37">
        <v>0</v>
      </c>
      <c r="S3172" s="37">
        <v>0</v>
      </c>
    </row>
    <row r="3173" spans="2:19">
      <c r="B3173" s="6">
        <v>1987</v>
      </c>
      <c r="C3173" s="37"/>
      <c r="D3173" s="37"/>
      <c r="E3173" s="37"/>
      <c r="F3173" s="37"/>
      <c r="G3173" s="37"/>
      <c r="H3173" s="37"/>
      <c r="I3173" s="37"/>
      <c r="J3173" s="37"/>
      <c r="K3173" s="37"/>
      <c r="L3173" s="37">
        <v>235.01</v>
      </c>
      <c r="M3173" s="37">
        <v>235.01</v>
      </c>
      <c r="N3173" s="37">
        <v>235.01</v>
      </c>
      <c r="O3173" s="37">
        <v>235.01</v>
      </c>
      <c r="P3173" s="37">
        <v>235.01</v>
      </c>
      <c r="Q3173" s="37">
        <v>235.01</v>
      </c>
      <c r="R3173" s="37">
        <v>235.01</v>
      </c>
      <c r="S3173" s="37">
        <v>235.01</v>
      </c>
    </row>
    <row r="3174" spans="2:19">
      <c r="B3174" s="6">
        <v>1986</v>
      </c>
      <c r="C3174" s="37"/>
      <c r="D3174" s="37"/>
      <c r="E3174" s="37"/>
      <c r="F3174" s="37"/>
      <c r="G3174" s="37"/>
      <c r="H3174" s="37"/>
      <c r="I3174" s="37"/>
      <c r="J3174" s="37"/>
      <c r="K3174" s="37"/>
      <c r="L3174" s="37"/>
      <c r="M3174" s="37"/>
      <c r="N3174" s="37"/>
      <c r="O3174" s="37">
        <v>0</v>
      </c>
      <c r="P3174" s="37">
        <v>0</v>
      </c>
      <c r="Q3174" s="37">
        <v>0</v>
      </c>
      <c r="R3174" s="37">
        <v>0</v>
      </c>
      <c r="S3174" s="37">
        <v>0</v>
      </c>
    </row>
    <row r="3175" spans="2:19">
      <c r="B3175" s="6">
        <v>1985</v>
      </c>
      <c r="C3175" s="37"/>
      <c r="D3175" s="37"/>
      <c r="E3175" s="37"/>
      <c r="F3175" s="37"/>
      <c r="G3175" s="37"/>
      <c r="H3175" s="37"/>
      <c r="I3175" s="37"/>
      <c r="J3175" s="37"/>
      <c r="K3175" s="37"/>
      <c r="L3175" s="37">
        <v>6052.18</v>
      </c>
      <c r="M3175" s="37">
        <v>6052.18</v>
      </c>
      <c r="N3175" s="37">
        <v>6052.18</v>
      </c>
      <c r="O3175" s="37">
        <v>6052.1750599209845</v>
      </c>
      <c r="P3175" s="37">
        <v>6052.1750599209845</v>
      </c>
      <c r="Q3175" s="37">
        <v>6052.1750599209845</v>
      </c>
      <c r="R3175" s="37">
        <v>6052.1750599209845</v>
      </c>
      <c r="S3175" s="37">
        <v>6052.1750599209845</v>
      </c>
    </row>
    <row r="3176" spans="2:19">
      <c r="B3176" s="6">
        <v>1984</v>
      </c>
      <c r="C3176" s="37"/>
      <c r="D3176" s="37"/>
      <c r="E3176" s="37"/>
      <c r="F3176" s="37"/>
      <c r="G3176" s="37"/>
      <c r="H3176" s="37"/>
      <c r="I3176" s="37"/>
      <c r="J3176" s="37"/>
      <c r="K3176" s="37"/>
      <c r="L3176" s="37">
        <v>16116.83</v>
      </c>
      <c r="M3176" s="37">
        <v>16116.83</v>
      </c>
      <c r="N3176" s="37">
        <v>16116.83</v>
      </c>
      <c r="O3176" s="37">
        <v>16116.826704919931</v>
      </c>
      <c r="P3176" s="37">
        <v>16116.826704919931</v>
      </c>
      <c r="Q3176" s="37">
        <v>16116.826704919931</v>
      </c>
      <c r="R3176" s="37">
        <v>16116.826704919931</v>
      </c>
      <c r="S3176" s="37">
        <v>16116.826704919931</v>
      </c>
    </row>
    <row r="3177" spans="2:19">
      <c r="B3177" s="6">
        <v>1983</v>
      </c>
      <c r="C3177" s="37"/>
      <c r="D3177" s="37"/>
      <c r="E3177" s="37"/>
      <c r="F3177" s="37"/>
      <c r="G3177" s="37"/>
      <c r="H3177" s="37"/>
      <c r="I3177" s="37"/>
      <c r="J3177" s="37"/>
      <c r="K3177" s="37"/>
      <c r="L3177" s="37"/>
      <c r="M3177" s="37"/>
      <c r="N3177" s="37"/>
      <c r="O3177" s="37">
        <v>0</v>
      </c>
      <c r="P3177" s="37">
        <v>0</v>
      </c>
      <c r="Q3177" s="37">
        <v>0</v>
      </c>
      <c r="R3177" s="37">
        <v>0</v>
      </c>
      <c r="S3177" s="37">
        <v>0</v>
      </c>
    </row>
    <row r="3178" spans="2:19">
      <c r="B3178" s="6">
        <v>1982</v>
      </c>
      <c r="C3178" s="37"/>
      <c r="D3178" s="37"/>
      <c r="E3178" s="37"/>
      <c r="F3178" s="37"/>
      <c r="G3178" s="37"/>
      <c r="H3178" s="37"/>
      <c r="I3178" s="37"/>
      <c r="J3178" s="37"/>
      <c r="K3178" s="37"/>
      <c r="L3178" s="37">
        <v>806</v>
      </c>
      <c r="M3178" s="37">
        <v>806</v>
      </c>
      <c r="N3178" s="37">
        <v>806</v>
      </c>
      <c r="O3178" s="37">
        <v>805.99846888607908</v>
      </c>
      <c r="P3178" s="37">
        <v>805.99846888607908</v>
      </c>
      <c r="Q3178" s="37">
        <v>805.99846888607908</v>
      </c>
      <c r="R3178" s="37">
        <v>805.99846888607908</v>
      </c>
      <c r="S3178" s="37">
        <v>805.99846888607908</v>
      </c>
    </row>
    <row r="3179" spans="2:19">
      <c r="B3179" s="6">
        <v>1981</v>
      </c>
      <c r="C3179" s="37"/>
      <c r="D3179" s="37"/>
      <c r="E3179" s="37"/>
      <c r="F3179" s="37"/>
      <c r="G3179" s="37"/>
      <c r="H3179" s="37"/>
      <c r="I3179" s="37"/>
      <c r="J3179" s="37"/>
      <c r="K3179" s="37"/>
      <c r="L3179" s="37"/>
      <c r="M3179" s="37"/>
      <c r="N3179" s="37"/>
      <c r="O3179" s="37">
        <v>0</v>
      </c>
      <c r="P3179" s="37">
        <v>0</v>
      </c>
      <c r="Q3179" s="37">
        <v>0</v>
      </c>
      <c r="R3179" s="37">
        <v>0</v>
      </c>
      <c r="S3179" s="37">
        <v>0</v>
      </c>
    </row>
    <row r="3180" spans="2:19">
      <c r="B3180" s="6">
        <v>1980</v>
      </c>
      <c r="C3180" s="37"/>
      <c r="D3180" s="37"/>
      <c r="E3180" s="37"/>
      <c r="F3180" s="37"/>
      <c r="G3180" s="37"/>
      <c r="H3180" s="37"/>
      <c r="I3180" s="37"/>
      <c r="J3180" s="37"/>
      <c r="K3180" s="37"/>
      <c r="L3180" s="37">
        <v>13333.8</v>
      </c>
      <c r="M3180" s="37">
        <v>13333.8</v>
      </c>
      <c r="N3180" s="37">
        <v>13333.8</v>
      </c>
      <c r="O3180" s="37">
        <v>13333.801830954884</v>
      </c>
      <c r="P3180" s="37">
        <v>13333.801830954884</v>
      </c>
      <c r="Q3180" s="37">
        <v>13333.801830954884</v>
      </c>
      <c r="R3180" s="37">
        <v>13333.801830954884</v>
      </c>
      <c r="S3180" s="37">
        <v>13333.801830954884</v>
      </c>
    </row>
    <row r="3181" spans="2:19">
      <c r="B3181" s="6">
        <v>1979</v>
      </c>
      <c r="C3181" s="37"/>
      <c r="D3181" s="37"/>
      <c r="E3181" s="37"/>
      <c r="F3181" s="37"/>
      <c r="G3181" s="37"/>
      <c r="H3181" s="37"/>
      <c r="I3181" s="37"/>
      <c r="J3181" s="37"/>
      <c r="K3181" s="37"/>
      <c r="L3181" s="37">
        <v>26083.14</v>
      </c>
      <c r="M3181" s="37">
        <v>26083.14</v>
      </c>
      <c r="N3181" s="37">
        <v>26083.14</v>
      </c>
      <c r="O3181" s="37">
        <v>26083.139737154161</v>
      </c>
      <c r="P3181" s="37">
        <v>26083.139737154161</v>
      </c>
      <c r="Q3181" s="37">
        <v>26083.139737154161</v>
      </c>
      <c r="R3181" s="37">
        <v>26083.139737154161</v>
      </c>
      <c r="S3181" s="37">
        <v>26083.139737154161</v>
      </c>
    </row>
    <row r="3182" spans="2:19">
      <c r="B3182" s="6">
        <v>1978</v>
      </c>
      <c r="C3182" s="37"/>
      <c r="D3182" s="37"/>
      <c r="E3182" s="37"/>
      <c r="F3182" s="37"/>
      <c r="G3182" s="37"/>
      <c r="H3182" s="37"/>
      <c r="I3182" s="37"/>
      <c r="J3182" s="37"/>
      <c r="K3182" s="37"/>
      <c r="L3182" s="37">
        <v>2937.38</v>
      </c>
      <c r="M3182" s="37">
        <v>2937.38</v>
      </c>
      <c r="N3182" s="37">
        <v>2937.38</v>
      </c>
      <c r="O3182" s="37">
        <v>2937.3844508683637</v>
      </c>
      <c r="P3182" s="37">
        <v>2937.3844508683637</v>
      </c>
      <c r="Q3182" s="37">
        <v>2937.3844508683637</v>
      </c>
      <c r="R3182" s="37">
        <v>2937.3844508683637</v>
      </c>
      <c r="S3182" s="37">
        <v>2937.3844508683637</v>
      </c>
    </row>
    <row r="3183" spans="2:19">
      <c r="B3183" s="6">
        <v>1977</v>
      </c>
      <c r="C3183" s="37"/>
      <c r="D3183" s="37"/>
      <c r="E3183" s="37"/>
      <c r="F3183" s="37"/>
      <c r="G3183" s="37"/>
      <c r="H3183" s="37"/>
      <c r="I3183" s="37"/>
      <c r="J3183" s="37"/>
      <c r="K3183" s="37"/>
      <c r="L3183" s="37"/>
      <c r="M3183" s="37"/>
      <c r="N3183" s="37"/>
      <c r="O3183" s="37">
        <v>0</v>
      </c>
      <c r="P3183" s="37">
        <v>0</v>
      </c>
      <c r="Q3183" s="37">
        <v>0</v>
      </c>
      <c r="R3183" s="37">
        <v>0</v>
      </c>
      <c r="S3183" s="37">
        <v>0</v>
      </c>
    </row>
    <row r="3184" spans="2:19">
      <c r="B3184" s="6">
        <v>1976</v>
      </c>
      <c r="C3184" s="37"/>
      <c r="D3184" s="37"/>
      <c r="E3184" s="37"/>
      <c r="F3184" s="37"/>
      <c r="G3184" s="37"/>
      <c r="H3184" s="37"/>
      <c r="I3184" s="37"/>
      <c r="J3184" s="37"/>
      <c r="K3184" s="37"/>
      <c r="L3184" s="37">
        <v>13159.14</v>
      </c>
      <c r="M3184" s="37">
        <v>13159.14</v>
      </c>
      <c r="N3184" s="37">
        <v>13159.14</v>
      </c>
      <c r="O3184" s="37">
        <v>13159.142320034327</v>
      </c>
      <c r="P3184" s="37">
        <v>13159.142320034327</v>
      </c>
      <c r="Q3184" s="37">
        <v>13159.142320034327</v>
      </c>
      <c r="R3184" s="37">
        <v>13159.142320034327</v>
      </c>
      <c r="S3184" s="37">
        <v>13159.142320034327</v>
      </c>
    </row>
    <row r="3185" spans="2:19">
      <c r="B3185" s="6">
        <v>1975</v>
      </c>
      <c r="C3185" s="37"/>
      <c r="D3185" s="37"/>
      <c r="E3185" s="37"/>
      <c r="F3185" s="37"/>
      <c r="G3185" s="37"/>
      <c r="H3185" s="37"/>
      <c r="I3185" s="37"/>
      <c r="J3185" s="37"/>
      <c r="K3185" s="37"/>
      <c r="L3185" s="37">
        <v>11647.2</v>
      </c>
      <c r="M3185" s="37">
        <v>11647.2</v>
      </c>
      <c r="N3185" s="37">
        <v>11647.2</v>
      </c>
      <c r="O3185" s="37">
        <v>11647.196329204549</v>
      </c>
      <c r="P3185" s="37">
        <v>11647.196329204549</v>
      </c>
      <c r="Q3185" s="37">
        <v>11647.196329204549</v>
      </c>
      <c r="R3185" s="37">
        <v>11647.196329204549</v>
      </c>
      <c r="S3185" s="37">
        <v>11647.196329204549</v>
      </c>
    </row>
    <row r="3186" spans="2:19">
      <c r="B3186" s="6">
        <v>1974</v>
      </c>
      <c r="C3186" s="37"/>
      <c r="D3186" s="37"/>
      <c r="E3186" s="37"/>
      <c r="F3186" s="37"/>
      <c r="G3186" s="37"/>
      <c r="H3186" s="37"/>
      <c r="I3186" s="37"/>
      <c r="J3186" s="37"/>
      <c r="K3186" s="37"/>
      <c r="L3186" s="37">
        <v>4771.3900000000003</v>
      </c>
      <c r="M3186" s="37">
        <v>4771.3900000000003</v>
      </c>
      <c r="N3186" s="37">
        <v>4771.3900000000003</v>
      </c>
      <c r="O3186" s="37">
        <v>4771.3859100399823</v>
      </c>
      <c r="P3186" s="37">
        <v>4771.3859100399823</v>
      </c>
      <c r="Q3186" s="37">
        <v>4771.3859100399823</v>
      </c>
      <c r="R3186" s="37">
        <v>4771.3859100399823</v>
      </c>
      <c r="S3186" s="37">
        <v>4771.3859100399823</v>
      </c>
    </row>
    <row r="3187" spans="2:19">
      <c r="B3187" s="6">
        <v>1973</v>
      </c>
      <c r="C3187" s="37"/>
      <c r="D3187" s="37"/>
      <c r="E3187" s="37"/>
      <c r="F3187" s="37"/>
      <c r="G3187" s="37"/>
      <c r="H3187" s="37"/>
      <c r="I3187" s="37"/>
      <c r="J3187" s="37"/>
      <c r="K3187" s="37"/>
      <c r="L3187" s="37"/>
      <c r="M3187" s="37"/>
      <c r="N3187" s="37"/>
      <c r="O3187" s="37">
        <v>0</v>
      </c>
      <c r="P3187" s="37">
        <v>0</v>
      </c>
      <c r="Q3187" s="37">
        <v>0</v>
      </c>
      <c r="R3187" s="37">
        <v>0</v>
      </c>
      <c r="S3187" s="37">
        <v>0</v>
      </c>
    </row>
    <row r="3188" spans="2:19">
      <c r="B3188" s="6">
        <v>1972</v>
      </c>
      <c r="C3188" s="37"/>
      <c r="D3188" s="37"/>
      <c r="E3188" s="37"/>
      <c r="F3188" s="37"/>
      <c r="G3188" s="37"/>
      <c r="H3188" s="37"/>
      <c r="I3188" s="37"/>
      <c r="J3188" s="37"/>
      <c r="K3188" s="37"/>
      <c r="L3188" s="37">
        <v>3012.34</v>
      </c>
      <c r="M3188" s="37">
        <v>3012.34</v>
      </c>
      <c r="N3188" s="37">
        <v>3012.34</v>
      </c>
      <c r="O3188" s="37">
        <v>3012.3403443875727</v>
      </c>
      <c r="P3188" s="37">
        <v>3012.3403443875727</v>
      </c>
      <c r="Q3188" s="37">
        <v>3012.3403443875727</v>
      </c>
      <c r="R3188" s="37">
        <v>3012.3403443875727</v>
      </c>
      <c r="S3188" s="37">
        <v>3012.3403443875727</v>
      </c>
    </row>
    <row r="3189" spans="2:19">
      <c r="B3189" s="6">
        <v>1971</v>
      </c>
      <c r="C3189" s="37"/>
      <c r="D3189" s="37"/>
      <c r="E3189" s="37"/>
      <c r="F3189" s="37"/>
      <c r="G3189" s="37"/>
      <c r="H3189" s="37"/>
      <c r="I3189" s="37"/>
      <c r="J3189" s="37"/>
      <c r="K3189" s="37"/>
      <c r="L3189" s="37">
        <v>2992.19</v>
      </c>
      <c r="M3189" s="37">
        <v>2992.19</v>
      </c>
      <c r="N3189" s="37">
        <v>2992.19</v>
      </c>
      <c r="O3189" s="37">
        <v>2992.1909106458502</v>
      </c>
      <c r="P3189" s="37">
        <v>2992.1909106458502</v>
      </c>
      <c r="Q3189" s="37">
        <v>2992.1909106458502</v>
      </c>
      <c r="R3189" s="37">
        <v>2992.1909106458502</v>
      </c>
      <c r="S3189" s="37">
        <v>2992.1909106458502</v>
      </c>
    </row>
    <row r="3190" spans="2:19">
      <c r="B3190" s="6">
        <v>1970</v>
      </c>
      <c r="C3190" s="37"/>
      <c r="D3190" s="37"/>
      <c r="E3190" s="37"/>
      <c r="F3190" s="37"/>
      <c r="G3190" s="37"/>
      <c r="H3190" s="37"/>
      <c r="I3190" s="37"/>
      <c r="J3190" s="37"/>
      <c r="K3190" s="37"/>
      <c r="L3190" s="37">
        <v>17437.37</v>
      </c>
      <c r="M3190" s="37">
        <v>17437.37</v>
      </c>
      <c r="N3190" s="37">
        <v>17437.37</v>
      </c>
      <c r="O3190" s="37">
        <v>17437.373505001022</v>
      </c>
      <c r="P3190" s="37">
        <v>17437.373505001022</v>
      </c>
      <c r="Q3190" s="37">
        <v>17437.373505001022</v>
      </c>
      <c r="R3190" s="37">
        <v>17437.373505001022</v>
      </c>
      <c r="S3190" s="37">
        <v>17437.373505001022</v>
      </c>
    </row>
    <row r="3191" spans="2:19">
      <c r="B3191" s="6">
        <v>1969</v>
      </c>
      <c r="C3191" s="37"/>
      <c r="D3191" s="37"/>
      <c r="E3191" s="37"/>
      <c r="F3191" s="37"/>
      <c r="G3191" s="37"/>
      <c r="H3191" s="37"/>
      <c r="I3191" s="37"/>
      <c r="J3191" s="37"/>
      <c r="K3191" s="37"/>
      <c r="L3191" s="37"/>
      <c r="M3191" s="37"/>
      <c r="N3191" s="37"/>
      <c r="O3191" s="37">
        <v>0</v>
      </c>
      <c r="P3191" s="37">
        <v>0</v>
      </c>
      <c r="Q3191" s="37">
        <v>0</v>
      </c>
      <c r="R3191" s="37">
        <v>0</v>
      </c>
      <c r="S3191" s="37">
        <v>0</v>
      </c>
    </row>
    <row r="3192" spans="2:19">
      <c r="B3192" s="6">
        <v>1968</v>
      </c>
      <c r="C3192" s="37"/>
      <c r="D3192" s="37"/>
      <c r="E3192" s="37"/>
      <c r="F3192" s="37"/>
      <c r="G3192" s="37"/>
      <c r="H3192" s="37"/>
      <c r="I3192" s="37"/>
      <c r="J3192" s="37"/>
      <c r="K3192" s="37"/>
      <c r="L3192" s="37">
        <v>3255.77</v>
      </c>
      <c r="M3192" s="37">
        <v>3255.77</v>
      </c>
      <c r="N3192" s="37">
        <v>3255.77</v>
      </c>
      <c r="O3192" s="37">
        <v>3255.7706907797628</v>
      </c>
      <c r="P3192" s="37">
        <v>3255.7706907797628</v>
      </c>
      <c r="Q3192" s="37">
        <v>3255.7706907797628</v>
      </c>
      <c r="R3192" s="37">
        <v>3255.7706907797628</v>
      </c>
      <c r="S3192" s="37">
        <v>3255.7706907797628</v>
      </c>
    </row>
    <row r="3193" spans="2:19">
      <c r="B3193" s="6">
        <v>1967</v>
      </c>
      <c r="C3193" s="37"/>
      <c r="D3193" s="37"/>
      <c r="E3193" s="37"/>
      <c r="F3193" s="37"/>
      <c r="G3193" s="37"/>
      <c r="H3193" s="37"/>
      <c r="I3193" s="37"/>
      <c r="J3193" s="37"/>
      <c r="K3193" s="37"/>
      <c r="L3193" s="37">
        <v>4634.59</v>
      </c>
      <c r="M3193" s="37">
        <v>4634.59</v>
      </c>
      <c r="N3193" s="37">
        <v>4634.59</v>
      </c>
      <c r="O3193" s="37">
        <v>2528.4671820380609</v>
      </c>
      <c r="P3193" s="37">
        <v>2528.4671820380609</v>
      </c>
      <c r="Q3193" s="37">
        <v>2528.4671820380609</v>
      </c>
      <c r="R3193" s="37">
        <v>2528.4671820380609</v>
      </c>
      <c r="S3193" s="37">
        <v>2528.4671820380609</v>
      </c>
    </row>
    <row r="3194" spans="2:19">
      <c r="B3194" s="6">
        <v>1966</v>
      </c>
      <c r="C3194" s="37"/>
      <c r="D3194" s="37"/>
      <c r="E3194" s="37"/>
      <c r="F3194" s="37"/>
      <c r="G3194" s="37"/>
      <c r="H3194" s="37"/>
      <c r="I3194" s="37"/>
      <c r="J3194" s="37"/>
      <c r="K3194" s="37"/>
      <c r="L3194" s="37">
        <v>1574.98</v>
      </c>
      <c r="M3194" s="37">
        <v>1574.98</v>
      </c>
      <c r="N3194" s="37">
        <v>1574.98</v>
      </c>
      <c r="O3194" s="37">
        <v>1574.9804884217701</v>
      </c>
      <c r="P3194" s="37">
        <v>1574.9804884217701</v>
      </c>
      <c r="Q3194" s="37">
        <v>1574.9804884217701</v>
      </c>
      <c r="R3194" s="37">
        <v>1574.9804884217701</v>
      </c>
      <c r="S3194" s="37">
        <v>1574.9804884217701</v>
      </c>
    </row>
    <row r="3195" spans="2:19">
      <c r="B3195" s="6">
        <v>1965</v>
      </c>
      <c r="C3195" s="37"/>
      <c r="D3195" s="37"/>
      <c r="E3195" s="37"/>
      <c r="F3195" s="37"/>
      <c r="G3195" s="37"/>
      <c r="H3195" s="37"/>
      <c r="I3195" s="37"/>
      <c r="J3195" s="37"/>
      <c r="K3195" s="37"/>
      <c r="L3195" s="37">
        <v>6717.76</v>
      </c>
      <c r="M3195" s="37">
        <v>6717.76</v>
      </c>
      <c r="N3195" s="37">
        <v>6717.76</v>
      </c>
      <c r="O3195" s="37">
        <v>6717.7591157746647</v>
      </c>
      <c r="P3195" s="37">
        <v>6717.7591157746647</v>
      </c>
      <c r="Q3195" s="37">
        <v>6717.7591157746647</v>
      </c>
      <c r="R3195" s="37">
        <v>6717.7591157746647</v>
      </c>
      <c r="S3195" s="37">
        <v>6717.7591157746647</v>
      </c>
    </row>
    <row r="3196" spans="2:19">
      <c r="B3196" s="6">
        <v>1964</v>
      </c>
      <c r="C3196" s="37"/>
      <c r="D3196" s="37"/>
      <c r="E3196" s="37"/>
      <c r="F3196" s="37"/>
      <c r="G3196" s="37"/>
      <c r="H3196" s="37"/>
      <c r="I3196" s="37"/>
      <c r="J3196" s="37"/>
      <c r="K3196" s="37"/>
      <c r="L3196" s="37">
        <v>2916.63</v>
      </c>
      <c r="M3196" s="37">
        <v>2916.63</v>
      </c>
      <c r="N3196" s="37">
        <v>2916.63</v>
      </c>
      <c r="O3196" s="37">
        <v>2916.6305341143889</v>
      </c>
      <c r="P3196" s="37">
        <v>2916.6305341143889</v>
      </c>
      <c r="Q3196" s="37">
        <v>2916.6305341143889</v>
      </c>
      <c r="R3196" s="37">
        <v>2916.6305341143889</v>
      </c>
      <c r="S3196" s="37">
        <v>2916.6305341143889</v>
      </c>
    </row>
    <row r="3197" spans="2:19">
      <c r="B3197" s="6">
        <v>1963</v>
      </c>
      <c r="C3197" s="37"/>
      <c r="D3197" s="37"/>
      <c r="E3197" s="37"/>
      <c r="F3197" s="37"/>
      <c r="G3197" s="37"/>
      <c r="H3197" s="37"/>
      <c r="I3197" s="37"/>
      <c r="J3197" s="37"/>
      <c r="K3197" s="37"/>
      <c r="L3197" s="37">
        <v>7638.7</v>
      </c>
      <c r="M3197" s="37">
        <v>7638.7</v>
      </c>
      <c r="N3197" s="37">
        <v>7638.7</v>
      </c>
      <c r="O3197" s="37">
        <v>7638.7007050715038</v>
      </c>
      <c r="P3197" s="37">
        <v>7638.7007050715038</v>
      </c>
      <c r="Q3197" s="37">
        <v>7638.7007050715038</v>
      </c>
      <c r="R3197" s="37">
        <v>7638.7007050715038</v>
      </c>
      <c r="S3197" s="37">
        <v>7638.7007050715038</v>
      </c>
    </row>
    <row r="3198" spans="2:19">
      <c r="B3198" s="6">
        <v>1962</v>
      </c>
      <c r="C3198" s="37"/>
      <c r="D3198" s="37"/>
      <c r="E3198" s="37"/>
      <c r="F3198" s="37"/>
      <c r="G3198" s="37"/>
      <c r="H3198" s="37"/>
      <c r="I3198" s="37"/>
      <c r="J3198" s="37"/>
      <c r="K3198" s="37"/>
      <c r="L3198" s="37"/>
      <c r="M3198" s="37"/>
      <c r="N3198" s="37"/>
      <c r="O3198" s="37">
        <v>0</v>
      </c>
      <c r="P3198" s="37">
        <v>0</v>
      </c>
      <c r="Q3198" s="37">
        <v>0</v>
      </c>
      <c r="R3198" s="37">
        <v>0</v>
      </c>
      <c r="S3198" s="37">
        <v>0</v>
      </c>
    </row>
    <row r="3199" spans="2:19">
      <c r="B3199" s="6">
        <v>1961</v>
      </c>
      <c r="C3199" s="37"/>
      <c r="D3199" s="37"/>
      <c r="E3199" s="37"/>
      <c r="F3199" s="37"/>
      <c r="G3199" s="37"/>
      <c r="H3199" s="37"/>
      <c r="I3199" s="37"/>
      <c r="J3199" s="37"/>
      <c r="K3199" s="37"/>
      <c r="L3199" s="37"/>
      <c r="M3199" s="37"/>
      <c r="N3199" s="37"/>
      <c r="O3199" s="37">
        <v>0</v>
      </c>
      <c r="P3199" s="37">
        <v>0</v>
      </c>
      <c r="Q3199" s="37">
        <v>0</v>
      </c>
      <c r="R3199" s="37">
        <v>0</v>
      </c>
      <c r="S3199" s="37">
        <v>0</v>
      </c>
    </row>
    <row r="3200" spans="2:19">
      <c r="B3200" s="6">
        <v>1960</v>
      </c>
      <c r="C3200" s="37"/>
      <c r="D3200" s="37"/>
      <c r="E3200" s="37"/>
      <c r="F3200" s="37"/>
      <c r="G3200" s="37"/>
      <c r="H3200" s="37"/>
      <c r="I3200" s="37"/>
      <c r="J3200" s="37"/>
      <c r="K3200" s="37"/>
      <c r="L3200" s="37">
        <v>4287.9799999999996</v>
      </c>
      <c r="M3200" s="37">
        <v>4287.9799999999996</v>
      </c>
      <c r="N3200" s="37">
        <v>4287.9799999999996</v>
      </c>
      <c r="O3200" s="37">
        <v>4287.9843336049471</v>
      </c>
      <c r="P3200" s="37">
        <v>4287.9843336049471</v>
      </c>
      <c r="Q3200" s="37">
        <v>4287.9843336049471</v>
      </c>
      <c r="R3200" s="37">
        <v>4287.9843336049471</v>
      </c>
      <c r="S3200" s="37">
        <v>4287.9843336049471</v>
      </c>
    </row>
    <row r="3201" spans="2:19">
      <c r="B3201" s="6">
        <v>1959</v>
      </c>
      <c r="C3201" s="37"/>
      <c r="D3201" s="37"/>
      <c r="E3201" s="37"/>
      <c r="F3201" s="37"/>
      <c r="G3201" s="37"/>
      <c r="H3201" s="37"/>
      <c r="I3201" s="37"/>
      <c r="J3201" s="37"/>
      <c r="K3201" s="37"/>
      <c r="L3201" s="37">
        <v>2024.11</v>
      </c>
      <c r="M3201" s="37">
        <v>2024.11</v>
      </c>
      <c r="N3201" s="37">
        <v>2024.11</v>
      </c>
      <c r="O3201" s="37">
        <v>2024.1113665247738</v>
      </c>
      <c r="P3201" s="37">
        <v>2024.1113665247738</v>
      </c>
      <c r="Q3201" s="37">
        <v>2024.1113665247738</v>
      </c>
      <c r="R3201" s="37">
        <v>2024.1113665247738</v>
      </c>
      <c r="S3201" s="37">
        <v>2024.1113665247738</v>
      </c>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5">SUM(J3144:J3230)</f>
        <v>0</v>
      </c>
      <c r="K3231" s="11">
        <f>SUM(K3144:K3230)</f>
        <v>0</v>
      </c>
      <c r="L3231" s="11">
        <f t="shared" ref="L3231" si="66">SUM(L3144:L3230)</f>
        <v>1219559.5520658917</v>
      </c>
      <c r="M3231" s="11">
        <f>SUM(M3144:M3230)</f>
        <v>1219559.5520658917</v>
      </c>
      <c r="N3231" s="11">
        <f>SUM(N3139:N3230)</f>
        <v>1219559.5520658917</v>
      </c>
      <c r="O3231" s="11">
        <f>SUM(O3139:O3230)</f>
        <v>1227310.2320542396</v>
      </c>
      <c r="P3231" s="11">
        <f>SUM(P3139:P3230)</f>
        <v>1233208.6320542395</v>
      </c>
      <c r="Q3231" s="11">
        <f>SUM(Q3139:Q3230)</f>
        <v>1288091.4420542396</v>
      </c>
      <c r="R3231" s="11">
        <f>SUM(R3138:R3230)</f>
        <v>1288091.4420542396</v>
      </c>
      <c r="S3231" s="11">
        <f>SUM(S3138:S3230)</f>
        <v>1340323.6620542395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533.29</v>
      </c>
    </row>
    <row r="3234" spans="1:19">
      <c r="A3234" s="38"/>
      <c r="B3234" s="6">
        <v>2021</v>
      </c>
      <c r="C3234" s="36"/>
      <c r="D3234" s="36"/>
      <c r="E3234" s="36"/>
      <c r="F3234" s="36"/>
      <c r="G3234" s="36"/>
      <c r="H3234" s="36"/>
      <c r="I3234" s="36"/>
      <c r="J3234" s="36"/>
      <c r="K3234" s="36"/>
      <c r="L3234" s="36"/>
      <c r="M3234" s="36"/>
      <c r="N3234" s="36"/>
      <c r="O3234" s="36"/>
      <c r="P3234" s="36"/>
      <c r="Q3234" s="36"/>
      <c r="R3234" s="37">
        <v>11197.840000000007</v>
      </c>
      <c r="S3234" s="37">
        <v>11197.840000000007</v>
      </c>
    </row>
    <row r="3235" spans="1:19">
      <c r="B3235" s="6">
        <v>2020</v>
      </c>
      <c r="C3235" s="36"/>
      <c r="D3235" s="36"/>
      <c r="E3235" s="36"/>
      <c r="F3235" s="36"/>
      <c r="G3235" s="36"/>
      <c r="H3235" s="36"/>
      <c r="I3235" s="36"/>
      <c r="J3235" s="36"/>
      <c r="K3235" s="36"/>
      <c r="L3235" s="36"/>
      <c r="M3235" s="36"/>
      <c r="N3235" s="36"/>
      <c r="O3235" s="36"/>
      <c r="P3235" s="36"/>
      <c r="Q3235" s="37">
        <v>18819.210000000003</v>
      </c>
      <c r="R3235" s="37">
        <v>18819.210000000003</v>
      </c>
      <c r="S3235" s="37">
        <v>18819.210000000003</v>
      </c>
    </row>
    <row r="3236" spans="1:19">
      <c r="A3236" s="40"/>
      <c r="B3236" s="6">
        <v>2019</v>
      </c>
      <c r="C3236" s="36"/>
      <c r="D3236" s="36"/>
      <c r="E3236" s="36"/>
      <c r="F3236" s="36"/>
      <c r="G3236" s="36"/>
      <c r="H3236" s="36"/>
      <c r="I3236" s="36"/>
      <c r="J3236" s="36"/>
      <c r="K3236" s="36"/>
      <c r="L3236" s="36"/>
      <c r="M3236" s="36"/>
      <c r="N3236" s="36"/>
      <c r="O3236" s="36"/>
      <c r="P3236" s="37">
        <v>7335.6399999999994</v>
      </c>
      <c r="Q3236" s="37">
        <v>7335.6399999999994</v>
      </c>
      <c r="R3236" s="37">
        <v>7335.6399999999994</v>
      </c>
      <c r="S3236" s="37">
        <v>7335.6399999999994</v>
      </c>
    </row>
    <row r="3237" spans="1:19">
      <c r="A3237" s="40"/>
      <c r="B3237" s="6">
        <v>2018</v>
      </c>
      <c r="C3237" s="36"/>
      <c r="D3237" s="36"/>
      <c r="E3237" s="36"/>
      <c r="F3237" s="36"/>
      <c r="G3237" s="36"/>
      <c r="H3237" s="36"/>
      <c r="I3237" s="36"/>
      <c r="J3237" s="36"/>
      <c r="K3237" s="36"/>
      <c r="L3237" s="36"/>
      <c r="M3237" s="36"/>
      <c r="N3237" s="36"/>
      <c r="O3237" s="37">
        <v>2492.87</v>
      </c>
      <c r="P3237" s="37">
        <v>2492.87</v>
      </c>
      <c r="Q3237" s="37">
        <v>2492.87</v>
      </c>
      <c r="R3237" s="37">
        <v>2492.87</v>
      </c>
      <c r="S3237" s="37">
        <v>2492.87</v>
      </c>
    </row>
    <row r="3238" spans="1:19">
      <c r="A3238" s="40"/>
      <c r="B3238" s="6">
        <v>2017</v>
      </c>
      <c r="C3238" s="36"/>
      <c r="D3238" s="36"/>
      <c r="E3238" s="36"/>
      <c r="F3238" s="36"/>
      <c r="G3238" s="36"/>
      <c r="H3238" s="36"/>
      <c r="I3238" s="36"/>
      <c r="J3238" s="36"/>
      <c r="K3238" s="36"/>
      <c r="L3238" s="36"/>
      <c r="M3238" s="36"/>
      <c r="N3238" s="37">
        <v>39792.410000000003</v>
      </c>
      <c r="O3238" s="37">
        <v>39792.410000000003</v>
      </c>
      <c r="P3238" s="37">
        <v>39792.410000000003</v>
      </c>
      <c r="Q3238" s="37">
        <v>39792.410000000003</v>
      </c>
      <c r="R3238" s="37">
        <v>39792.410000000003</v>
      </c>
      <c r="S3238" s="37">
        <v>39792.410000000003</v>
      </c>
    </row>
    <row r="3239" spans="1:19">
      <c r="B3239" s="6">
        <v>2016</v>
      </c>
      <c r="C3239" s="36"/>
      <c r="D3239" s="36"/>
      <c r="E3239" s="36"/>
      <c r="F3239" s="36"/>
      <c r="G3239" s="36"/>
      <c r="H3239" s="36"/>
      <c r="I3239" s="36"/>
      <c r="J3239" s="36"/>
      <c r="K3239" s="36"/>
      <c r="L3239" s="36"/>
      <c r="M3239" s="37">
        <v>81425.960000000021</v>
      </c>
      <c r="N3239" s="37">
        <v>67866.920000000013</v>
      </c>
      <c r="O3239" s="37">
        <v>67866.920000000013</v>
      </c>
      <c r="P3239" s="37">
        <v>67866.920000000013</v>
      </c>
      <c r="Q3239" s="37">
        <v>61750.380000000005</v>
      </c>
      <c r="R3239" s="37">
        <v>61750.380000000005</v>
      </c>
      <c r="S3239" s="37">
        <v>61750.380000000005</v>
      </c>
    </row>
    <row r="3240" spans="1:19">
      <c r="B3240" s="6">
        <v>2015</v>
      </c>
      <c r="C3240" s="36"/>
      <c r="D3240" s="36"/>
      <c r="E3240" s="36"/>
      <c r="F3240" s="36"/>
      <c r="G3240" s="36"/>
      <c r="H3240" s="36"/>
      <c r="I3240" s="36"/>
      <c r="J3240" s="36"/>
      <c r="K3240" s="36"/>
      <c r="L3240" s="37">
        <v>59478.780000000006</v>
      </c>
      <c r="M3240" s="37">
        <v>59478.780000000006</v>
      </c>
      <c r="N3240" s="37">
        <v>59478.780000000006</v>
      </c>
      <c r="O3240" s="37">
        <v>59478.780000000006</v>
      </c>
      <c r="P3240" s="37">
        <v>59478.780000000006</v>
      </c>
      <c r="Q3240" s="37">
        <v>57808.380000000012</v>
      </c>
      <c r="R3240" s="37">
        <v>57808.380000000012</v>
      </c>
      <c r="S3240" s="37">
        <v>57808.380000000012</v>
      </c>
    </row>
    <row r="3241" spans="1:19">
      <c r="B3241" s="6">
        <v>2014</v>
      </c>
      <c r="C3241" s="36"/>
      <c r="D3241" s="36"/>
      <c r="E3241" s="36"/>
      <c r="F3241" s="36"/>
      <c r="G3241" s="36"/>
      <c r="H3241" s="36"/>
      <c r="I3241" s="36"/>
      <c r="J3241" s="36"/>
      <c r="K3241" s="37"/>
      <c r="L3241" s="37">
        <v>81285.37999999999</v>
      </c>
      <c r="M3241" s="37">
        <v>81285.37999999999</v>
      </c>
      <c r="N3241" s="37">
        <v>81285.37999999999</v>
      </c>
      <c r="O3241" s="37">
        <v>81285.37999999999</v>
      </c>
      <c r="P3241" s="37">
        <v>81285.37999999999</v>
      </c>
      <c r="Q3241" s="37">
        <v>66133.130000000019</v>
      </c>
      <c r="R3241" s="37">
        <v>66133.130000000019</v>
      </c>
      <c r="S3241" s="37">
        <v>66133.130000000019</v>
      </c>
    </row>
    <row r="3242" spans="1:19">
      <c r="B3242" s="6">
        <v>2013</v>
      </c>
      <c r="C3242" s="36"/>
      <c r="D3242" s="36"/>
      <c r="E3242" s="36"/>
      <c r="F3242" s="36"/>
      <c r="G3242" s="36"/>
      <c r="H3242" s="36"/>
      <c r="I3242" s="36"/>
      <c r="J3242" s="37"/>
      <c r="K3242" s="37"/>
      <c r="L3242" s="37">
        <v>36924.130000000005</v>
      </c>
      <c r="M3242" s="37">
        <v>36743.920000000006</v>
      </c>
      <c r="N3242" s="37">
        <v>36743.920000000006</v>
      </c>
      <c r="O3242" s="37">
        <v>36743.920000000006</v>
      </c>
      <c r="P3242" s="37">
        <v>36743.920000000006</v>
      </c>
      <c r="Q3242" s="37">
        <v>56748.75</v>
      </c>
      <c r="R3242" s="37">
        <v>56748.75</v>
      </c>
      <c r="S3242" s="37">
        <v>56748.75</v>
      </c>
    </row>
    <row r="3243" spans="1:19">
      <c r="B3243" s="6">
        <v>2012</v>
      </c>
      <c r="C3243" s="36"/>
      <c r="D3243" s="36"/>
      <c r="E3243" s="36"/>
      <c r="F3243" s="36"/>
      <c r="G3243" s="36"/>
      <c r="H3243" s="36"/>
      <c r="I3243" s="37"/>
      <c r="J3243" s="37"/>
      <c r="K3243" s="37"/>
      <c r="L3243" s="37">
        <v>150284.62</v>
      </c>
      <c r="M3243" s="37">
        <v>150284.62</v>
      </c>
      <c r="N3243" s="37">
        <v>150284.62</v>
      </c>
      <c r="O3243" s="37">
        <v>150284.62</v>
      </c>
      <c r="P3243" s="37">
        <v>150284.62</v>
      </c>
      <c r="Q3243" s="37">
        <v>69544.7</v>
      </c>
      <c r="R3243" s="37">
        <v>69544.7</v>
      </c>
      <c r="S3243" s="37">
        <v>69544.7</v>
      </c>
    </row>
    <row r="3244" spans="1:19">
      <c r="B3244" s="6">
        <v>2011</v>
      </c>
      <c r="C3244" s="36"/>
      <c r="D3244" s="36"/>
      <c r="E3244" s="36"/>
      <c r="F3244" s="36"/>
      <c r="G3244" s="36"/>
      <c r="H3244" s="37"/>
      <c r="I3244" s="37"/>
      <c r="J3244" s="37"/>
      <c r="K3244" s="37"/>
      <c r="L3244" s="37">
        <v>55897.009999999995</v>
      </c>
      <c r="M3244" s="37">
        <v>55897.009999999995</v>
      </c>
      <c r="N3244" s="37">
        <v>55897.009999999995</v>
      </c>
      <c r="O3244" s="37">
        <v>55897.009999999995</v>
      </c>
      <c r="P3244" s="37">
        <v>55897.009999999995</v>
      </c>
      <c r="Q3244" s="37">
        <v>47277.86</v>
      </c>
      <c r="R3244" s="37">
        <v>47277.86</v>
      </c>
      <c r="S3244" s="37">
        <v>47277.86</v>
      </c>
    </row>
    <row r="3245" spans="1:19">
      <c r="B3245" s="6">
        <v>2010</v>
      </c>
      <c r="C3245" s="36"/>
      <c r="D3245" s="36"/>
      <c r="E3245" s="36"/>
      <c r="F3245" s="36"/>
      <c r="G3245" s="37"/>
      <c r="H3245" s="37"/>
      <c r="I3245" s="37"/>
      <c r="J3245" s="37"/>
      <c r="K3245" s="37"/>
      <c r="L3245" s="37">
        <v>53977.36</v>
      </c>
      <c r="M3245" s="37">
        <v>53977.36</v>
      </c>
      <c r="N3245" s="37">
        <v>53817.68</v>
      </c>
      <c r="O3245" s="37">
        <v>53817.68</v>
      </c>
      <c r="P3245" s="37">
        <v>53817.68</v>
      </c>
      <c r="Q3245" s="37">
        <v>20437.189999999999</v>
      </c>
      <c r="R3245" s="37">
        <v>20437.189999999999</v>
      </c>
      <c r="S3245" s="37">
        <v>20437.189999999999</v>
      </c>
    </row>
    <row r="3246" spans="1:19">
      <c r="B3246" s="6">
        <v>2009</v>
      </c>
      <c r="C3246" s="36"/>
      <c r="D3246" s="36"/>
      <c r="E3246" s="36"/>
      <c r="F3246" s="37"/>
      <c r="G3246" s="37"/>
      <c r="H3246" s="37"/>
      <c r="I3246" s="37"/>
      <c r="J3246" s="37"/>
      <c r="K3246" s="37"/>
      <c r="L3246" s="37">
        <v>41481.957969977433</v>
      </c>
      <c r="M3246" s="37">
        <v>41481.957969977433</v>
      </c>
      <c r="N3246" s="37">
        <v>41481.957969977433</v>
      </c>
      <c r="O3246" s="37">
        <v>41481.957969977433</v>
      </c>
      <c r="P3246" s="37">
        <v>41481.957969977433</v>
      </c>
      <c r="Q3246" s="37">
        <v>8887.41</v>
      </c>
      <c r="R3246" s="37">
        <v>8887.41</v>
      </c>
      <c r="S3246" s="37">
        <v>8887.41</v>
      </c>
    </row>
    <row r="3247" spans="1:19">
      <c r="B3247" s="6">
        <v>2008</v>
      </c>
      <c r="C3247" s="36"/>
      <c r="D3247" s="36"/>
      <c r="E3247" s="37"/>
      <c r="F3247" s="37"/>
      <c r="G3247" s="37"/>
      <c r="H3247" s="37"/>
      <c r="I3247" s="37"/>
      <c r="J3247" s="37"/>
      <c r="K3247" s="37"/>
      <c r="L3247" s="37">
        <v>43302.501585771359</v>
      </c>
      <c r="M3247" s="37">
        <v>43302.501585771359</v>
      </c>
      <c r="N3247" s="37">
        <v>42465.581585771404</v>
      </c>
      <c r="O3247" s="37">
        <v>42465.581585771404</v>
      </c>
      <c r="P3247" s="37">
        <v>19963.93</v>
      </c>
      <c r="Q3247" s="37">
        <v>19963.93</v>
      </c>
      <c r="R3247" s="37">
        <v>19963.93</v>
      </c>
      <c r="S3247" s="37">
        <v>19963.93</v>
      </c>
    </row>
    <row r="3248" spans="1:19">
      <c r="B3248" s="6">
        <v>2007</v>
      </c>
      <c r="C3248" s="36"/>
      <c r="D3248" s="37"/>
      <c r="E3248" s="37"/>
      <c r="F3248" s="37"/>
      <c r="G3248" s="37"/>
      <c r="H3248" s="37"/>
      <c r="I3248" s="37"/>
      <c r="J3248" s="37"/>
      <c r="K3248" s="37"/>
      <c r="L3248" s="37">
        <v>69780.779824952653</v>
      </c>
      <c r="M3248" s="37">
        <v>69780.779824952653</v>
      </c>
      <c r="N3248" s="37">
        <v>68426.719824952699</v>
      </c>
      <c r="O3248" s="37">
        <v>68426.719824952699</v>
      </c>
      <c r="P3248" s="37">
        <v>68426.719824952699</v>
      </c>
      <c r="Q3248" s="37">
        <v>68426.719824952699</v>
      </c>
      <c r="R3248" s="37">
        <v>68426.719824952699</v>
      </c>
      <c r="S3248" s="37">
        <v>68426.719824952699</v>
      </c>
    </row>
    <row r="3249" spans="2:19">
      <c r="B3249" s="6">
        <v>2006</v>
      </c>
      <c r="C3249" s="37"/>
      <c r="D3249" s="37"/>
      <c r="E3249" s="37"/>
      <c r="F3249" s="37"/>
      <c r="G3249" s="37"/>
      <c r="H3249" s="37"/>
      <c r="I3249" s="37"/>
      <c r="J3249" s="37"/>
      <c r="K3249" s="37"/>
      <c r="L3249" s="37">
        <v>44602.61</v>
      </c>
      <c r="M3249" s="37">
        <v>44602.61</v>
      </c>
      <c r="N3249" s="37">
        <v>43751.26</v>
      </c>
      <c r="O3249" s="37">
        <v>43751.26</v>
      </c>
      <c r="P3249" s="37">
        <v>43751.26</v>
      </c>
      <c r="Q3249" s="37">
        <v>43751.26</v>
      </c>
      <c r="R3249" s="37">
        <v>43751.26</v>
      </c>
      <c r="S3249" s="37">
        <v>43751.26</v>
      </c>
    </row>
    <row r="3250" spans="2:19">
      <c r="B3250" s="6">
        <v>2005</v>
      </c>
      <c r="C3250" s="37"/>
      <c r="D3250" s="37"/>
      <c r="E3250" s="37"/>
      <c r="F3250" s="37"/>
      <c r="G3250" s="37"/>
      <c r="H3250" s="37"/>
      <c r="I3250" s="37"/>
      <c r="J3250" s="37"/>
      <c r="K3250" s="37"/>
      <c r="L3250" s="37">
        <v>76999.556485995097</v>
      </c>
      <c r="M3250" s="37">
        <v>76605.956485995106</v>
      </c>
      <c r="N3250" s="37">
        <v>76605.956485995106</v>
      </c>
      <c r="O3250" s="37">
        <v>76605.956485995106</v>
      </c>
      <c r="P3250" s="37">
        <v>26822.05</v>
      </c>
      <c r="Q3250" s="37">
        <v>26822.05</v>
      </c>
      <c r="R3250" s="37">
        <v>26822.05</v>
      </c>
      <c r="S3250" s="37">
        <v>26822.05</v>
      </c>
    </row>
    <row r="3251" spans="2:19">
      <c r="B3251" s="6">
        <v>2004</v>
      </c>
      <c r="C3251" s="37"/>
      <c r="D3251" s="37"/>
      <c r="E3251" s="37"/>
      <c r="F3251" s="37"/>
      <c r="G3251" s="37"/>
      <c r="H3251" s="37"/>
      <c r="I3251" s="37"/>
      <c r="J3251" s="37"/>
      <c r="K3251" s="37"/>
      <c r="L3251" s="37">
        <v>88254.44</v>
      </c>
      <c r="M3251" s="37">
        <v>88254.44</v>
      </c>
      <c r="N3251" s="37">
        <v>86934.32</v>
      </c>
      <c r="O3251" s="37">
        <v>86934.32</v>
      </c>
      <c r="P3251" s="37">
        <v>29268.46</v>
      </c>
      <c r="Q3251" s="37">
        <v>29268.46</v>
      </c>
      <c r="R3251" s="37">
        <v>29268.46</v>
      </c>
      <c r="S3251" s="37">
        <v>29268.46</v>
      </c>
    </row>
    <row r="3252" spans="2:19">
      <c r="B3252" s="6">
        <v>2003</v>
      </c>
      <c r="C3252" s="37"/>
      <c r="D3252" s="37"/>
      <c r="E3252" s="37"/>
      <c r="F3252" s="37"/>
      <c r="G3252" s="37"/>
      <c r="H3252" s="37"/>
      <c r="I3252" s="37"/>
      <c r="J3252" s="37"/>
      <c r="K3252" s="37"/>
      <c r="L3252" s="37">
        <v>69180.899999999994</v>
      </c>
      <c r="M3252" s="37">
        <v>69180.899999999994</v>
      </c>
      <c r="N3252" s="37">
        <v>68720.909999999989</v>
      </c>
      <c r="O3252" s="37">
        <v>68720.909999999989</v>
      </c>
      <c r="P3252" s="37">
        <v>68720.909999999989</v>
      </c>
      <c r="Q3252" s="37">
        <v>68720.909999999989</v>
      </c>
      <c r="R3252" s="37">
        <v>68720.909999999989</v>
      </c>
      <c r="S3252" s="37">
        <v>68720.909999999989</v>
      </c>
    </row>
    <row r="3253" spans="2:19">
      <c r="B3253" s="6">
        <v>2002</v>
      </c>
      <c r="C3253" s="37"/>
      <c r="D3253" s="37"/>
      <c r="E3253" s="37"/>
      <c r="F3253" s="37"/>
      <c r="G3253" s="37"/>
      <c r="H3253" s="37"/>
      <c r="I3253" s="37"/>
      <c r="J3253" s="37"/>
      <c r="K3253" s="37"/>
      <c r="L3253" s="37">
        <v>49501.34</v>
      </c>
      <c r="M3253" s="37">
        <v>49501.34</v>
      </c>
      <c r="N3253" s="37">
        <v>43959.439999999995</v>
      </c>
      <c r="O3253" s="37">
        <v>43959.439999999995</v>
      </c>
      <c r="P3253" s="37">
        <v>43959.439999999995</v>
      </c>
      <c r="Q3253" s="37">
        <v>43959.439999999995</v>
      </c>
      <c r="R3253" s="37">
        <v>43959.439999999995</v>
      </c>
      <c r="S3253" s="37">
        <v>43959.439999999995</v>
      </c>
    </row>
    <row r="3254" spans="2:19">
      <c r="B3254" s="6">
        <v>2001</v>
      </c>
      <c r="C3254" s="37"/>
      <c r="D3254" s="37"/>
      <c r="E3254" s="37"/>
      <c r="F3254" s="37"/>
      <c r="G3254" s="37"/>
      <c r="H3254" s="37"/>
      <c r="I3254" s="37"/>
      <c r="J3254" s="37"/>
      <c r="K3254" s="37"/>
      <c r="L3254" s="37">
        <v>40358.620000000003</v>
      </c>
      <c r="M3254" s="37">
        <v>40358.620000000003</v>
      </c>
      <c r="N3254" s="37">
        <v>36971.58</v>
      </c>
      <c r="O3254" s="37">
        <v>36971.58</v>
      </c>
      <c r="P3254" s="37">
        <v>36971.58</v>
      </c>
      <c r="Q3254" s="37">
        <v>36971.58</v>
      </c>
      <c r="R3254" s="37">
        <v>36971.58</v>
      </c>
      <c r="S3254" s="37">
        <v>36673.548137393351</v>
      </c>
    </row>
    <row r="3255" spans="2:19">
      <c r="B3255" s="6">
        <v>2000</v>
      </c>
      <c r="C3255" s="37"/>
      <c r="D3255" s="37"/>
      <c r="E3255" s="37"/>
      <c r="F3255" s="37"/>
      <c r="G3255" s="37"/>
      <c r="H3255" s="37"/>
      <c r="I3255" s="37"/>
      <c r="J3255" s="37"/>
      <c r="K3255" s="37"/>
      <c r="L3255" s="37">
        <v>79852.273261529044</v>
      </c>
      <c r="M3255" s="37">
        <v>74336.963261529047</v>
      </c>
      <c r="N3255" s="37">
        <v>71807.813261529009</v>
      </c>
      <c r="O3255" s="37">
        <v>71807.813261529009</v>
      </c>
      <c r="P3255" s="37">
        <v>44270.693261529035</v>
      </c>
      <c r="Q3255" s="37">
        <v>44270.693261529035</v>
      </c>
      <c r="R3255" s="37">
        <v>44270.693261529035</v>
      </c>
      <c r="S3255" s="37">
        <v>44270.693261529035</v>
      </c>
    </row>
    <row r="3256" spans="2:19">
      <c r="B3256" s="6">
        <v>1999</v>
      </c>
      <c r="C3256" s="37"/>
      <c r="D3256" s="37"/>
      <c r="E3256" s="37"/>
      <c r="F3256" s="37"/>
      <c r="G3256" s="37"/>
      <c r="H3256" s="37"/>
      <c r="I3256" s="37"/>
      <c r="J3256" s="37"/>
      <c r="K3256" s="37"/>
      <c r="L3256" s="37">
        <v>129399.39</v>
      </c>
      <c r="M3256" s="37">
        <v>129399.39</v>
      </c>
      <c r="N3256" s="37">
        <v>126392.04</v>
      </c>
      <c r="O3256" s="37">
        <v>126392.04</v>
      </c>
      <c r="P3256" s="37">
        <v>126392.04</v>
      </c>
      <c r="Q3256" s="37">
        <v>126392.04</v>
      </c>
      <c r="R3256" s="37">
        <v>126392.04</v>
      </c>
      <c r="S3256" s="37">
        <v>126392.04</v>
      </c>
    </row>
    <row r="3257" spans="2:19">
      <c r="B3257" s="6">
        <v>1998</v>
      </c>
      <c r="C3257" s="37"/>
      <c r="D3257" s="37"/>
      <c r="E3257" s="37"/>
      <c r="F3257" s="37"/>
      <c r="G3257" s="37"/>
      <c r="H3257" s="37"/>
      <c r="I3257" s="37"/>
      <c r="J3257" s="37"/>
      <c r="K3257" s="37"/>
      <c r="L3257" s="37">
        <v>23147.95</v>
      </c>
      <c r="M3257" s="37">
        <v>23147.95</v>
      </c>
      <c r="N3257" s="37">
        <v>22002.66</v>
      </c>
      <c r="O3257" s="37">
        <v>22002.66</v>
      </c>
      <c r="P3257" s="37">
        <v>22002.66</v>
      </c>
      <c r="Q3257" s="37">
        <v>22002.66</v>
      </c>
      <c r="R3257" s="37">
        <v>22002.66</v>
      </c>
      <c r="S3257" s="37">
        <v>22002.66</v>
      </c>
    </row>
    <row r="3258" spans="2:19">
      <c r="B3258" s="6">
        <v>1997</v>
      </c>
      <c r="C3258" s="37"/>
      <c r="D3258" s="37"/>
      <c r="E3258" s="37"/>
      <c r="F3258" s="37"/>
      <c r="G3258" s="37"/>
      <c r="H3258" s="37"/>
      <c r="I3258" s="37"/>
      <c r="J3258" s="37"/>
      <c r="K3258" s="37"/>
      <c r="L3258" s="37">
        <v>24239.5</v>
      </c>
      <c r="M3258" s="37">
        <v>24239.5</v>
      </c>
      <c r="N3258" s="37">
        <v>24239.5</v>
      </c>
      <c r="O3258" s="37">
        <v>24239.5</v>
      </c>
      <c r="P3258" s="37">
        <v>24239.5</v>
      </c>
      <c r="Q3258" s="37">
        <v>24239.5</v>
      </c>
      <c r="R3258" s="37">
        <v>24239.5</v>
      </c>
      <c r="S3258" s="37">
        <v>24239.5</v>
      </c>
    </row>
    <row r="3259" spans="2:19">
      <c r="B3259" s="6">
        <v>1996</v>
      </c>
      <c r="C3259" s="37"/>
      <c r="D3259" s="37"/>
      <c r="E3259" s="37"/>
      <c r="F3259" s="37"/>
      <c r="G3259" s="37"/>
      <c r="H3259" s="37"/>
      <c r="I3259" s="37"/>
      <c r="J3259" s="37"/>
      <c r="K3259" s="37"/>
      <c r="L3259" s="37">
        <v>41136.839999999997</v>
      </c>
      <c r="M3259" s="37">
        <v>41136.839999999997</v>
      </c>
      <c r="N3259" s="37">
        <v>37557.799999999996</v>
      </c>
      <c r="O3259" s="37">
        <v>37557.799999999996</v>
      </c>
      <c r="P3259" s="37">
        <v>37557.799999999996</v>
      </c>
      <c r="Q3259" s="37">
        <v>37557.799999999996</v>
      </c>
      <c r="R3259" s="37">
        <v>37557.799999999996</v>
      </c>
      <c r="S3259" s="37">
        <v>37557.799999999996</v>
      </c>
    </row>
    <row r="3260" spans="2:19">
      <c r="B3260" s="6">
        <v>1995</v>
      </c>
      <c r="C3260" s="37"/>
      <c r="D3260" s="37"/>
      <c r="E3260" s="37"/>
      <c r="F3260" s="37"/>
      <c r="G3260" s="37"/>
      <c r="H3260" s="37"/>
      <c r="I3260" s="37"/>
      <c r="J3260" s="37"/>
      <c r="K3260" s="37"/>
      <c r="L3260" s="37">
        <v>47855.59</v>
      </c>
      <c r="M3260" s="37">
        <v>47855.59</v>
      </c>
      <c r="N3260" s="37">
        <v>47855.59</v>
      </c>
      <c r="O3260" s="37">
        <v>47855.59</v>
      </c>
      <c r="P3260" s="37">
        <v>47855.59</v>
      </c>
      <c r="Q3260" s="37">
        <v>47855.59</v>
      </c>
      <c r="R3260" s="37">
        <v>47855.59</v>
      </c>
      <c r="S3260" s="37">
        <v>47855.59</v>
      </c>
    </row>
    <row r="3261" spans="2:19">
      <c r="B3261" s="6">
        <v>1994</v>
      </c>
      <c r="C3261" s="37"/>
      <c r="D3261" s="37"/>
      <c r="E3261" s="37"/>
      <c r="F3261" s="37"/>
      <c r="G3261" s="37"/>
      <c r="H3261" s="37"/>
      <c r="I3261" s="37"/>
      <c r="J3261" s="37"/>
      <c r="K3261" s="37"/>
      <c r="L3261" s="37">
        <v>129568.57</v>
      </c>
      <c r="M3261" s="37">
        <v>129568.57</v>
      </c>
      <c r="N3261" s="37">
        <v>55506.97</v>
      </c>
      <c r="O3261" s="37">
        <v>55506.97</v>
      </c>
      <c r="P3261" s="37">
        <v>55506.97</v>
      </c>
      <c r="Q3261" s="37">
        <v>55506.97</v>
      </c>
      <c r="R3261" s="37">
        <v>55506.97</v>
      </c>
      <c r="S3261" s="37">
        <v>55370.070574547652</v>
      </c>
    </row>
    <row r="3262" spans="2:19">
      <c r="B3262" s="6">
        <v>1993</v>
      </c>
      <c r="C3262" s="37"/>
      <c r="D3262" s="37"/>
      <c r="E3262" s="37"/>
      <c r="F3262" s="37"/>
      <c r="G3262" s="37"/>
      <c r="H3262" s="37"/>
      <c r="I3262" s="37"/>
      <c r="J3262" s="37"/>
      <c r="K3262" s="37"/>
      <c r="L3262" s="37">
        <v>86097.83</v>
      </c>
      <c r="M3262" s="37">
        <v>86097.83</v>
      </c>
      <c r="N3262" s="37">
        <v>61399.19</v>
      </c>
      <c r="O3262" s="37">
        <v>61399.19</v>
      </c>
      <c r="P3262" s="37">
        <v>61399.19</v>
      </c>
      <c r="Q3262" s="37">
        <v>61399.19</v>
      </c>
      <c r="R3262" s="37">
        <v>61399.19</v>
      </c>
      <c r="S3262" s="37">
        <v>61399.19</v>
      </c>
    </row>
    <row r="3263" spans="2:19">
      <c r="B3263" s="6">
        <v>1992</v>
      </c>
      <c r="C3263" s="37"/>
      <c r="D3263" s="37"/>
      <c r="E3263" s="37"/>
      <c r="F3263" s="37"/>
      <c r="G3263" s="37"/>
      <c r="H3263" s="37"/>
      <c r="I3263" s="37"/>
      <c r="J3263" s="37"/>
      <c r="K3263" s="37"/>
      <c r="L3263" s="37">
        <v>35554.92</v>
      </c>
      <c r="M3263" s="37">
        <v>35554.92</v>
      </c>
      <c r="N3263" s="37">
        <v>20744.189999999999</v>
      </c>
      <c r="O3263" s="37">
        <v>20744.189999999999</v>
      </c>
      <c r="P3263" s="37">
        <v>20744.189999999999</v>
      </c>
      <c r="Q3263" s="37">
        <v>20744.189999999999</v>
      </c>
      <c r="R3263" s="37">
        <v>20744.189999999999</v>
      </c>
      <c r="S3263" s="37">
        <v>20744.189999999999</v>
      </c>
    </row>
    <row r="3264" spans="2:19">
      <c r="B3264" s="6">
        <v>1991</v>
      </c>
      <c r="C3264" s="37"/>
      <c r="D3264" s="37"/>
      <c r="E3264" s="37"/>
      <c r="F3264" s="37"/>
      <c r="G3264" s="37"/>
      <c r="H3264" s="37"/>
      <c r="I3264" s="37"/>
      <c r="J3264" s="37"/>
      <c r="K3264" s="37"/>
      <c r="L3264" s="37">
        <v>9893.93</v>
      </c>
      <c r="M3264" s="37">
        <v>9893.93</v>
      </c>
      <c r="N3264" s="37">
        <v>4379.0700000000006</v>
      </c>
      <c r="O3264" s="37">
        <v>4379.0700000000006</v>
      </c>
      <c r="P3264" s="37">
        <v>4379.0700000000006</v>
      </c>
      <c r="Q3264" s="37">
        <v>4379.0700000000006</v>
      </c>
      <c r="R3264" s="37">
        <v>4379.0700000000006</v>
      </c>
      <c r="S3264" s="37">
        <v>4379.0700000000006</v>
      </c>
    </row>
    <row r="3265" spans="2:19">
      <c r="B3265" s="6">
        <v>1990</v>
      </c>
      <c r="C3265" s="37"/>
      <c r="D3265" s="37"/>
      <c r="E3265" s="37"/>
      <c r="F3265" s="37"/>
      <c r="G3265" s="37"/>
      <c r="H3265" s="37"/>
      <c r="I3265" s="37"/>
      <c r="J3265" s="37"/>
      <c r="K3265" s="37"/>
      <c r="L3265" s="37">
        <v>10586.24</v>
      </c>
      <c r="M3265" s="37">
        <v>10586.24</v>
      </c>
      <c r="N3265" s="37">
        <v>104.17000000000007</v>
      </c>
      <c r="O3265" s="37">
        <v>104.17105572182079</v>
      </c>
      <c r="P3265" s="37">
        <v>104.17105572182079</v>
      </c>
      <c r="Q3265" s="37">
        <v>104.17105572182079</v>
      </c>
      <c r="R3265" s="37">
        <v>104.17105572182079</v>
      </c>
      <c r="S3265" s="37">
        <v>104.17105572182079</v>
      </c>
    </row>
    <row r="3266" spans="2:19">
      <c r="B3266" s="6">
        <v>1989</v>
      </c>
      <c r="C3266" s="37"/>
      <c r="D3266" s="37"/>
      <c r="E3266" s="37"/>
      <c r="F3266" s="37"/>
      <c r="G3266" s="37"/>
      <c r="H3266" s="37"/>
      <c r="I3266" s="37"/>
      <c r="J3266" s="37"/>
      <c r="K3266" s="37"/>
      <c r="L3266" s="37">
        <v>42651.7</v>
      </c>
      <c r="M3266" s="37">
        <v>42651.7</v>
      </c>
      <c r="N3266" s="37">
        <v>608.39999999999418</v>
      </c>
      <c r="O3266" s="37">
        <v>608.40001804823021</v>
      </c>
      <c r="P3266" s="37">
        <v>608.40001804823021</v>
      </c>
      <c r="Q3266" s="37">
        <v>608.40001804823021</v>
      </c>
      <c r="R3266" s="37">
        <v>608.40001804823021</v>
      </c>
      <c r="S3266" s="37">
        <v>608.40001804823021</v>
      </c>
    </row>
    <row r="3267" spans="2:19">
      <c r="B3267" s="6">
        <v>1988</v>
      </c>
      <c r="C3267" s="37"/>
      <c r="D3267" s="37"/>
      <c r="E3267" s="37"/>
      <c r="F3267" s="37"/>
      <c r="G3267" s="37"/>
      <c r="H3267" s="37"/>
      <c r="I3267" s="37"/>
      <c r="J3267" s="37"/>
      <c r="K3267" s="37"/>
      <c r="L3267" s="37">
        <v>9848.7900000000009</v>
      </c>
      <c r="M3267" s="37">
        <v>9848.7900000000009</v>
      </c>
      <c r="N3267" s="37">
        <v>149.94000000000051</v>
      </c>
      <c r="O3267" s="37">
        <v>149.94474129022677</v>
      </c>
      <c r="P3267" s="37">
        <v>149.94474129022677</v>
      </c>
      <c r="Q3267" s="37">
        <v>149.94474129022677</v>
      </c>
      <c r="R3267" s="37">
        <v>149.94474129022677</v>
      </c>
      <c r="S3267" s="37">
        <v>149.94474129022677</v>
      </c>
    </row>
    <row r="3268" spans="2:19">
      <c r="B3268" s="6">
        <v>1987</v>
      </c>
      <c r="C3268" s="37"/>
      <c r="D3268" s="37"/>
      <c r="E3268" s="37"/>
      <c r="F3268" s="37"/>
      <c r="G3268" s="37"/>
      <c r="H3268" s="37"/>
      <c r="I3268" s="37"/>
      <c r="J3268" s="37"/>
      <c r="K3268" s="37"/>
      <c r="L3268" s="37">
        <v>8438.15</v>
      </c>
      <c r="M3268" s="37">
        <v>8438.15</v>
      </c>
      <c r="N3268" s="37">
        <v>0</v>
      </c>
      <c r="O3268" s="37">
        <v>0</v>
      </c>
      <c r="P3268" s="37">
        <v>0</v>
      </c>
      <c r="Q3268" s="37">
        <v>0</v>
      </c>
      <c r="R3268" s="37">
        <v>0</v>
      </c>
      <c r="S3268" s="37">
        <v>0</v>
      </c>
    </row>
    <row r="3269" spans="2:19">
      <c r="B3269" s="6">
        <v>1986</v>
      </c>
      <c r="C3269" s="37"/>
      <c r="D3269" s="37"/>
      <c r="E3269" s="37"/>
      <c r="F3269" s="37"/>
      <c r="G3269" s="37"/>
      <c r="H3269" s="37"/>
      <c r="I3269" s="37"/>
      <c r="J3269" s="37"/>
      <c r="K3269" s="37"/>
      <c r="L3269" s="37">
        <v>1769.61</v>
      </c>
      <c r="M3269" s="37">
        <v>1769.61</v>
      </c>
      <c r="N3269" s="37">
        <v>0</v>
      </c>
      <c r="O3269" s="37">
        <v>0</v>
      </c>
      <c r="P3269" s="37">
        <v>0</v>
      </c>
      <c r="Q3269" s="37">
        <v>0</v>
      </c>
      <c r="R3269" s="37">
        <v>0</v>
      </c>
      <c r="S3269" s="37">
        <v>0</v>
      </c>
    </row>
    <row r="3270" spans="2:19">
      <c r="B3270" s="6">
        <v>1985</v>
      </c>
      <c r="C3270" s="37"/>
      <c r="D3270" s="37"/>
      <c r="E3270" s="37"/>
      <c r="F3270" s="37"/>
      <c r="G3270" s="37"/>
      <c r="H3270" s="37"/>
      <c r="I3270" s="37"/>
      <c r="J3270" s="37"/>
      <c r="K3270" s="37"/>
      <c r="L3270" s="37">
        <v>7841.66</v>
      </c>
      <c r="M3270" s="37">
        <v>7841.66</v>
      </c>
      <c r="N3270" s="37">
        <v>143.33000000000001</v>
      </c>
      <c r="O3270" s="37">
        <v>143.32500425174655</v>
      </c>
      <c r="P3270" s="37">
        <v>143.32500425174655</v>
      </c>
      <c r="Q3270" s="37">
        <v>143.32500425174655</v>
      </c>
      <c r="R3270" s="37">
        <v>143.32500425174655</v>
      </c>
      <c r="S3270" s="37">
        <v>143.32500425174655</v>
      </c>
    </row>
    <row r="3271" spans="2:19">
      <c r="B3271" s="6">
        <v>1984</v>
      </c>
      <c r="C3271" s="37"/>
      <c r="D3271" s="37"/>
      <c r="E3271" s="37"/>
      <c r="F3271" s="37"/>
      <c r="G3271" s="37"/>
      <c r="H3271" s="37"/>
      <c r="I3271" s="37"/>
      <c r="J3271" s="37"/>
      <c r="K3271" s="37"/>
      <c r="L3271" s="37">
        <v>14022.43</v>
      </c>
      <c r="M3271" s="37">
        <v>14022.43</v>
      </c>
      <c r="N3271" s="37">
        <v>0</v>
      </c>
      <c r="O3271" s="37"/>
      <c r="P3271" s="37"/>
      <c r="Q3271" s="37"/>
      <c r="R3271" s="37"/>
      <c r="S3271" s="37"/>
    </row>
    <row r="3272" spans="2:19">
      <c r="B3272" s="6">
        <v>1983</v>
      </c>
      <c r="C3272" s="37"/>
      <c r="D3272" s="37"/>
      <c r="E3272" s="37"/>
      <c r="F3272" s="37"/>
      <c r="G3272" s="37"/>
      <c r="H3272" s="37"/>
      <c r="I3272" s="37"/>
      <c r="J3272" s="37"/>
      <c r="K3272" s="37"/>
      <c r="L3272" s="37">
        <v>1245.1199999999999</v>
      </c>
      <c r="M3272" s="37">
        <v>1245.1199999999999</v>
      </c>
      <c r="N3272" s="37">
        <v>0</v>
      </c>
      <c r="O3272" s="37"/>
      <c r="P3272" s="37"/>
      <c r="Q3272" s="37"/>
      <c r="R3272" s="37"/>
      <c r="S3272" s="37"/>
    </row>
    <row r="3273" spans="2:19">
      <c r="B3273" s="6">
        <v>1982</v>
      </c>
      <c r="C3273" s="37"/>
      <c r="D3273" s="37"/>
      <c r="E3273" s="37"/>
      <c r="F3273" s="37"/>
      <c r="G3273" s="37"/>
      <c r="H3273" s="37"/>
      <c r="I3273" s="37"/>
      <c r="J3273" s="37"/>
      <c r="K3273" s="37"/>
      <c r="L3273" s="37">
        <v>1479.88</v>
      </c>
      <c r="M3273" s="37">
        <v>1479.88</v>
      </c>
      <c r="N3273" s="37">
        <v>0</v>
      </c>
      <c r="O3273" s="37"/>
      <c r="P3273" s="37"/>
      <c r="Q3273" s="37"/>
      <c r="R3273" s="37"/>
      <c r="S3273" s="37"/>
    </row>
    <row r="3274" spans="2:19">
      <c r="B3274" s="6">
        <v>1981</v>
      </c>
      <c r="C3274" s="37"/>
      <c r="D3274" s="37"/>
      <c r="E3274" s="37"/>
      <c r="F3274" s="37"/>
      <c r="G3274" s="37"/>
      <c r="H3274" s="37"/>
      <c r="I3274" s="37"/>
      <c r="J3274" s="37"/>
      <c r="K3274" s="37"/>
      <c r="L3274" s="37">
        <v>8200.17</v>
      </c>
      <c r="M3274" s="37">
        <v>8200.17</v>
      </c>
      <c r="N3274" s="37">
        <v>0</v>
      </c>
      <c r="O3274" s="37"/>
      <c r="P3274" s="37"/>
      <c r="Q3274" s="37"/>
      <c r="R3274" s="37"/>
      <c r="S3274" s="37"/>
    </row>
    <row r="3275" spans="2:19">
      <c r="B3275" s="6">
        <v>1980</v>
      </c>
      <c r="C3275" s="37"/>
      <c r="D3275" s="37"/>
      <c r="E3275" s="37"/>
      <c r="F3275" s="37"/>
      <c r="G3275" s="37"/>
      <c r="H3275" s="37"/>
      <c r="I3275" s="37"/>
      <c r="J3275" s="37"/>
      <c r="K3275" s="37"/>
      <c r="L3275" s="37">
        <v>11434.12</v>
      </c>
      <c r="M3275" s="37">
        <v>11434.12</v>
      </c>
      <c r="N3275" s="37">
        <v>0</v>
      </c>
      <c r="O3275" s="37"/>
      <c r="P3275" s="37"/>
      <c r="Q3275" s="37"/>
      <c r="R3275" s="37"/>
      <c r="S3275" s="37"/>
    </row>
    <row r="3276" spans="2:19">
      <c r="B3276" s="6">
        <v>1979</v>
      </c>
      <c r="C3276" s="37"/>
      <c r="D3276" s="37"/>
      <c r="E3276" s="37"/>
      <c r="F3276" s="37"/>
      <c r="G3276" s="37"/>
      <c r="H3276" s="37"/>
      <c r="I3276" s="37"/>
      <c r="J3276" s="37"/>
      <c r="K3276" s="37"/>
      <c r="L3276" s="37">
        <v>3199.5540840643762</v>
      </c>
      <c r="M3276" s="37">
        <v>3199.5540840643762</v>
      </c>
      <c r="N3276" s="37">
        <v>0</v>
      </c>
      <c r="O3276" s="37"/>
      <c r="P3276" s="37"/>
      <c r="Q3276" s="37"/>
      <c r="R3276" s="37"/>
      <c r="S3276" s="37"/>
    </row>
    <row r="3277" spans="2:19">
      <c r="B3277" s="6">
        <v>1978</v>
      </c>
      <c r="C3277" s="37"/>
      <c r="D3277" s="37"/>
      <c r="E3277" s="37"/>
      <c r="F3277" s="37"/>
      <c r="G3277" s="37"/>
      <c r="H3277" s="37"/>
      <c r="I3277" s="37"/>
      <c r="J3277" s="37"/>
      <c r="K3277" s="37"/>
      <c r="L3277" s="37">
        <v>2153.3607129084235</v>
      </c>
      <c r="M3277" s="37">
        <v>2153.3607129084235</v>
      </c>
      <c r="N3277" s="37">
        <v>0</v>
      </c>
      <c r="O3277" s="37"/>
      <c r="P3277" s="37"/>
      <c r="Q3277" s="37"/>
      <c r="R3277" s="37"/>
      <c r="S3277" s="37"/>
    </row>
    <row r="3278" spans="2:19">
      <c r="B3278" s="6">
        <v>1977</v>
      </c>
      <c r="C3278" s="37"/>
      <c r="D3278" s="37"/>
      <c r="E3278" s="37"/>
      <c r="F3278" s="37"/>
      <c r="G3278" s="37"/>
      <c r="H3278" s="37"/>
      <c r="I3278" s="37"/>
      <c r="J3278" s="37"/>
      <c r="K3278" s="37"/>
      <c r="L3278" s="37">
        <v>16010.73</v>
      </c>
      <c r="M3278" s="37">
        <v>16010.73</v>
      </c>
      <c r="N3278" s="37">
        <v>0</v>
      </c>
      <c r="O3278" s="37"/>
      <c r="P3278" s="37"/>
      <c r="Q3278" s="37"/>
      <c r="R3278" s="37"/>
      <c r="S3278" s="37"/>
    </row>
    <row r="3279" spans="2:19">
      <c r="B3279" s="6">
        <v>1976</v>
      </c>
      <c r="C3279" s="37"/>
      <c r="D3279" s="37"/>
      <c r="E3279" s="37"/>
      <c r="F3279" s="37"/>
      <c r="G3279" s="37"/>
      <c r="H3279" s="37"/>
      <c r="I3279" s="37"/>
      <c r="J3279" s="37"/>
      <c r="K3279" s="37"/>
      <c r="L3279" s="37">
        <v>3979.7937030104877</v>
      </c>
      <c r="M3279" s="37">
        <v>3979.7937030104877</v>
      </c>
      <c r="N3279" s="37">
        <v>0</v>
      </c>
      <c r="O3279" s="37"/>
      <c r="P3279" s="37"/>
      <c r="Q3279" s="37"/>
      <c r="R3279" s="37"/>
      <c r="S3279" s="37"/>
    </row>
    <row r="3280" spans="2:19">
      <c r="B3280" s="6">
        <v>1975</v>
      </c>
      <c r="C3280" s="37"/>
      <c r="D3280" s="37"/>
      <c r="E3280" s="37"/>
      <c r="F3280" s="37"/>
      <c r="G3280" s="37"/>
      <c r="H3280" s="37"/>
      <c r="I3280" s="37"/>
      <c r="J3280" s="37"/>
      <c r="K3280" s="37"/>
      <c r="L3280" s="37">
        <v>9615.8106698963438</v>
      </c>
      <c r="M3280" s="37">
        <v>9615.8106698963438</v>
      </c>
      <c r="N3280" s="37">
        <v>0</v>
      </c>
      <c r="O3280" s="37"/>
      <c r="P3280" s="37"/>
      <c r="Q3280" s="37"/>
      <c r="R3280" s="37"/>
      <c r="S3280" s="37"/>
    </row>
    <row r="3281" spans="2:19">
      <c r="B3281" s="6">
        <v>1974</v>
      </c>
      <c r="C3281" s="37"/>
      <c r="D3281" s="37"/>
      <c r="E3281" s="37"/>
      <c r="F3281" s="37"/>
      <c r="G3281" s="37"/>
      <c r="H3281" s="37"/>
      <c r="I3281" s="37"/>
      <c r="J3281" s="37"/>
      <c r="K3281" s="37"/>
      <c r="L3281" s="37">
        <v>7765.4604910415565</v>
      </c>
      <c r="M3281" s="37">
        <v>7765.4604910415565</v>
      </c>
      <c r="N3281" s="37">
        <v>0</v>
      </c>
      <c r="O3281" s="37"/>
      <c r="P3281" s="37"/>
      <c r="Q3281" s="37"/>
      <c r="R3281" s="37"/>
      <c r="S3281" s="37"/>
    </row>
    <row r="3282" spans="2:19">
      <c r="B3282" s="6">
        <v>1973</v>
      </c>
      <c r="C3282" s="37"/>
      <c r="D3282" s="37"/>
      <c r="E3282" s="37"/>
      <c r="F3282" s="37"/>
      <c r="G3282" s="37"/>
      <c r="H3282" s="37"/>
      <c r="I3282" s="37"/>
      <c r="J3282" s="37"/>
      <c r="K3282" s="37"/>
      <c r="L3282" s="37">
        <v>6821.3424847102242</v>
      </c>
      <c r="M3282" s="37">
        <v>6821.3424847102242</v>
      </c>
      <c r="N3282" s="37">
        <v>0</v>
      </c>
      <c r="O3282" s="37"/>
      <c r="P3282" s="37"/>
      <c r="Q3282" s="37"/>
      <c r="R3282" s="37"/>
      <c r="S3282" s="37"/>
    </row>
    <row r="3283" spans="2:19">
      <c r="B3283" s="6">
        <v>1972</v>
      </c>
      <c r="C3283" s="37"/>
      <c r="D3283" s="37"/>
      <c r="E3283" s="37"/>
      <c r="F3283" s="37"/>
      <c r="G3283" s="37"/>
      <c r="H3283" s="37"/>
      <c r="I3283" s="37"/>
      <c r="J3283" s="37"/>
      <c r="K3283" s="37"/>
      <c r="L3283" s="37">
        <v>4738.1893450639336</v>
      </c>
      <c r="M3283" s="37">
        <v>4738.1893450639336</v>
      </c>
      <c r="N3283" s="37">
        <v>0</v>
      </c>
      <c r="O3283" s="37"/>
      <c r="P3283" s="37"/>
      <c r="Q3283" s="37"/>
      <c r="R3283" s="37"/>
      <c r="S3283" s="37"/>
    </row>
    <row r="3284" spans="2:19">
      <c r="B3284" s="6">
        <v>1971</v>
      </c>
      <c r="C3284" s="37"/>
      <c r="D3284" s="37"/>
      <c r="E3284" s="37"/>
      <c r="F3284" s="37"/>
      <c r="G3284" s="37"/>
      <c r="H3284" s="37"/>
      <c r="I3284" s="37"/>
      <c r="J3284" s="37"/>
      <c r="K3284" s="37"/>
      <c r="L3284" s="37">
        <v>4534.4914853695964</v>
      </c>
      <c r="M3284" s="37">
        <v>4534.4914853695964</v>
      </c>
      <c r="N3284" s="37">
        <v>0</v>
      </c>
      <c r="O3284" s="37"/>
      <c r="P3284" s="37"/>
      <c r="Q3284" s="37"/>
      <c r="R3284" s="37"/>
      <c r="S3284" s="37"/>
    </row>
    <row r="3285" spans="2:19">
      <c r="B3285" s="6">
        <v>1970</v>
      </c>
      <c r="C3285" s="37"/>
      <c r="D3285" s="37"/>
      <c r="E3285" s="37"/>
      <c r="F3285" s="37"/>
      <c r="G3285" s="37"/>
      <c r="H3285" s="37"/>
      <c r="I3285" s="37"/>
      <c r="J3285" s="37"/>
      <c r="K3285" s="37"/>
      <c r="L3285" s="37">
        <v>5723.5616559413156</v>
      </c>
      <c r="M3285" s="37">
        <v>5723.5616559413156</v>
      </c>
      <c r="N3285" s="37">
        <v>0</v>
      </c>
      <c r="O3285" s="37"/>
      <c r="P3285" s="37"/>
      <c r="Q3285" s="37"/>
      <c r="R3285" s="37"/>
      <c r="S3285" s="37"/>
    </row>
    <row r="3286" spans="2:19">
      <c r="B3286" s="6">
        <v>1969</v>
      </c>
      <c r="C3286" s="37"/>
      <c r="D3286" s="37"/>
      <c r="E3286" s="37"/>
      <c r="F3286" s="37"/>
      <c r="G3286" s="37"/>
      <c r="H3286" s="37"/>
      <c r="I3286" s="37"/>
      <c r="J3286" s="37"/>
      <c r="K3286" s="37"/>
      <c r="L3286" s="37">
        <v>3261.66</v>
      </c>
      <c r="M3286" s="37">
        <v>3261.66</v>
      </c>
      <c r="N3286" s="37">
        <v>0</v>
      </c>
      <c r="O3286" s="37"/>
      <c r="P3286" s="37"/>
      <c r="Q3286" s="37"/>
      <c r="R3286" s="37"/>
      <c r="S3286" s="37"/>
    </row>
    <row r="3287" spans="2:19">
      <c r="B3287" s="6">
        <v>1968</v>
      </c>
      <c r="C3287" s="37"/>
      <c r="D3287" s="37"/>
      <c r="E3287" s="37"/>
      <c r="F3287" s="37"/>
      <c r="G3287" s="37"/>
      <c r="H3287" s="37"/>
      <c r="I3287" s="37"/>
      <c r="J3287" s="37"/>
      <c r="K3287" s="37"/>
      <c r="L3287" s="37">
        <v>3470.58</v>
      </c>
      <c r="M3287" s="37">
        <v>3470.58</v>
      </c>
      <c r="N3287" s="37">
        <v>0</v>
      </c>
      <c r="O3287" s="37"/>
      <c r="P3287" s="37"/>
      <c r="Q3287" s="37"/>
      <c r="R3287" s="37"/>
      <c r="S3287" s="37"/>
    </row>
    <row r="3288" spans="2:19">
      <c r="B3288" s="6">
        <v>1967</v>
      </c>
      <c r="C3288" s="37"/>
      <c r="D3288" s="37"/>
      <c r="E3288" s="37"/>
      <c r="F3288" s="37"/>
      <c r="G3288" s="37"/>
      <c r="H3288" s="37"/>
      <c r="I3288" s="37"/>
      <c r="J3288" s="37"/>
      <c r="K3288" s="37"/>
      <c r="L3288" s="37">
        <v>4924.17</v>
      </c>
      <c r="M3288" s="37">
        <v>4924.17</v>
      </c>
      <c r="N3288" s="37">
        <v>0</v>
      </c>
      <c r="O3288" s="37"/>
      <c r="P3288" s="37"/>
      <c r="Q3288" s="37"/>
      <c r="R3288" s="37"/>
      <c r="S3288" s="37"/>
    </row>
    <row r="3289" spans="2:19">
      <c r="B3289" s="6">
        <v>1966</v>
      </c>
      <c r="C3289" s="37"/>
      <c r="D3289" s="37"/>
      <c r="E3289" s="37"/>
      <c r="F3289" s="37"/>
      <c r="G3289" s="37"/>
      <c r="H3289" s="37"/>
      <c r="I3289" s="37"/>
      <c r="J3289" s="37"/>
      <c r="K3289" s="37"/>
      <c r="L3289" s="37">
        <v>4471.97</v>
      </c>
      <c r="M3289" s="37">
        <v>4471.97</v>
      </c>
      <c r="N3289" s="37">
        <v>0</v>
      </c>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7">SUM(J3239:J3325)</f>
        <v>0</v>
      </c>
      <c r="K3326" s="11">
        <f>SUM(K3239:K3325)</f>
        <v>0</v>
      </c>
      <c r="L3326" s="11">
        <f t="shared" ref="L3326" si="68">SUM(L3239:L3325)</f>
        <v>1766245.323760232</v>
      </c>
      <c r="M3326" s="11">
        <f>SUM(M3239:M3325)</f>
        <v>1841582.163760232</v>
      </c>
      <c r="N3326" s="11">
        <f>SUM(N3234:N3325)</f>
        <v>1527375.1091282254</v>
      </c>
      <c r="O3326" s="11">
        <f>SUM(O3234:O3325)</f>
        <v>1529867.9799475374</v>
      </c>
      <c r="P3326" s="11">
        <f>SUM(P3234:P3325)</f>
        <v>1379715.0818757711</v>
      </c>
      <c r="Q3326" s="11">
        <f>SUM(Q3234:Q3325)</f>
        <v>1240265.8239057937</v>
      </c>
      <c r="R3326" s="11">
        <f>SUM(R3233:R3325)</f>
        <v>1251463.6639057938</v>
      </c>
      <c r="S3326" s="11">
        <f>SUM(S3233:S3325)</f>
        <v>1251562.0226177347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9">SUM(J3334:J3420)</f>
        <v>0</v>
      </c>
      <c r="K3421" s="11">
        <f>SUM(K3334:K3420)</f>
        <v>0</v>
      </c>
      <c r="L3421" s="11">
        <f t="shared" ref="L3421" si="70">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1">SUM(J3429:J3515)</f>
        <v>0</v>
      </c>
      <c r="K3516" s="11">
        <f>SUM(K3429:K3515)</f>
        <v>0</v>
      </c>
      <c r="L3516" s="11">
        <f t="shared" ref="L3516" si="72">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3">SUM(J3524:J3610)</f>
        <v>0</v>
      </c>
      <c r="K3611" s="11">
        <f>SUM(K3524:K3610)</f>
        <v>0</v>
      </c>
      <c r="L3611" s="11">
        <f t="shared" ref="L3611" si="74">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5">SUM(J3619:J3705)</f>
        <v>0</v>
      </c>
      <c r="K3706" s="11">
        <f>SUM(K3619:K3705)</f>
        <v>0</v>
      </c>
      <c r="L3706" s="11">
        <f t="shared" ref="L3706" si="76">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ySplit="1" topLeftCell="A2" activePane="bottomLeft" state="frozen"/>
      <selection activeCell="A3293" sqref="A3293"/>
      <selection pane="bottomLeft" activeCell="C3241" sqref="C3241:K3289"/>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hidden="1">
      <c r="A99" s="38"/>
      <c r="B99" s="6">
        <v>2021</v>
      </c>
      <c r="C99" s="36"/>
      <c r="D99" s="36"/>
      <c r="E99" s="36"/>
      <c r="F99" s="36"/>
      <c r="G99" s="36"/>
      <c r="H99" s="36"/>
      <c r="I99" s="36"/>
      <c r="J99" s="36"/>
      <c r="K99" s="36"/>
      <c r="L99" s="36"/>
      <c r="M99" s="36"/>
      <c r="N99" s="36"/>
      <c r="O99" s="36"/>
      <c r="P99" s="36"/>
      <c r="Q99" s="36"/>
      <c r="R99" s="37"/>
      <c r="S99" s="37"/>
    </row>
    <row r="100" spans="1:19" hidden="1">
      <c r="B100" s="6">
        <v>2020</v>
      </c>
      <c r="C100" s="36"/>
      <c r="D100" s="36"/>
      <c r="E100" s="36"/>
      <c r="F100" s="36"/>
      <c r="G100" s="36"/>
      <c r="H100" s="36"/>
      <c r="I100" s="36"/>
      <c r="J100" s="36"/>
      <c r="K100" s="36"/>
      <c r="L100" s="36"/>
      <c r="M100" s="36"/>
      <c r="N100" s="36"/>
      <c r="O100" s="36"/>
      <c r="P100" s="36"/>
      <c r="Q100" s="37"/>
      <c r="R100" s="37"/>
      <c r="S100" s="37"/>
    </row>
    <row r="101" spans="1:19" hidden="1">
      <c r="A101" s="39"/>
      <c r="B101" s="6">
        <v>2019</v>
      </c>
      <c r="C101" s="36"/>
      <c r="D101" s="36"/>
      <c r="E101" s="36"/>
      <c r="F101" s="36"/>
      <c r="G101" s="36"/>
      <c r="H101" s="36"/>
      <c r="I101" s="36"/>
      <c r="J101" s="36"/>
      <c r="K101" s="36"/>
      <c r="L101" s="36"/>
      <c r="M101" s="36"/>
      <c r="N101" s="36"/>
      <c r="O101" s="36"/>
      <c r="P101" s="37"/>
      <c r="Q101" s="37"/>
      <c r="R101" s="37"/>
      <c r="S101" s="37"/>
    </row>
    <row r="102" spans="1:19" hidden="1">
      <c r="A102" s="39"/>
      <c r="B102" s="6">
        <v>2018</v>
      </c>
      <c r="C102" s="36"/>
      <c r="D102" s="36"/>
      <c r="E102" s="36"/>
      <c r="F102" s="36"/>
      <c r="G102" s="36"/>
      <c r="H102" s="36"/>
      <c r="I102" s="36"/>
      <c r="J102" s="36"/>
      <c r="K102" s="36"/>
      <c r="L102" s="36"/>
      <c r="M102" s="36"/>
      <c r="N102" s="36"/>
      <c r="O102" s="37"/>
      <c r="P102" s="37"/>
      <c r="Q102" s="37"/>
      <c r="R102" s="37"/>
      <c r="S102" s="37"/>
    </row>
    <row r="103" spans="1:19" hidden="1">
      <c r="A103" s="38"/>
      <c r="B103" s="6">
        <v>2017</v>
      </c>
      <c r="C103" s="36"/>
      <c r="D103" s="36"/>
      <c r="E103" s="36"/>
      <c r="F103" s="36"/>
      <c r="G103" s="36"/>
      <c r="H103" s="36"/>
      <c r="I103" s="36"/>
      <c r="J103" s="36"/>
      <c r="K103" s="36"/>
      <c r="L103" s="36"/>
      <c r="M103" s="36"/>
      <c r="N103" s="37"/>
      <c r="O103" s="37"/>
      <c r="P103" s="37"/>
      <c r="Q103" s="37"/>
      <c r="R103" s="37"/>
      <c r="S103" s="37"/>
    </row>
    <row r="104" spans="1:19" hidden="1">
      <c r="B104" s="6">
        <v>2016</v>
      </c>
      <c r="C104" s="36"/>
      <c r="D104" s="36"/>
      <c r="E104" s="36"/>
      <c r="F104" s="36"/>
      <c r="G104" s="36"/>
      <c r="H104" s="36"/>
      <c r="I104" s="36"/>
      <c r="J104" s="36"/>
      <c r="K104" s="36"/>
      <c r="L104" s="36"/>
      <c r="M104" s="37"/>
      <c r="N104" s="37"/>
      <c r="O104" s="37"/>
      <c r="P104" s="37"/>
      <c r="Q104" s="37"/>
      <c r="R104" s="37"/>
      <c r="S104" s="37"/>
    </row>
    <row r="105" spans="1:19" hidden="1">
      <c r="B105" s="6">
        <v>2015</v>
      </c>
      <c r="C105" s="36"/>
      <c r="D105" s="36"/>
      <c r="E105" s="36"/>
      <c r="F105" s="36"/>
      <c r="G105" s="36"/>
      <c r="H105" s="36"/>
      <c r="I105" s="36"/>
      <c r="J105" s="36"/>
      <c r="K105" s="36"/>
      <c r="L105" s="37"/>
      <c r="M105" s="37"/>
      <c r="N105" s="37"/>
      <c r="O105" s="37"/>
      <c r="P105" s="37"/>
      <c r="Q105" s="37"/>
      <c r="R105" s="37"/>
      <c r="S105" s="37"/>
    </row>
    <row r="106" spans="1:19" hidden="1">
      <c r="B106" s="6">
        <v>2014</v>
      </c>
      <c r="C106" s="36"/>
      <c r="D106" s="36"/>
      <c r="E106" s="36"/>
      <c r="F106" s="36"/>
      <c r="G106" s="36"/>
      <c r="H106" s="36"/>
      <c r="I106" s="36"/>
      <c r="J106" s="36"/>
      <c r="K106" s="37"/>
      <c r="L106" s="37"/>
      <c r="M106" s="37"/>
      <c r="N106" s="37"/>
      <c r="O106" s="37"/>
      <c r="P106" s="37"/>
      <c r="Q106" s="37"/>
      <c r="R106" s="37"/>
      <c r="S106" s="37"/>
    </row>
    <row r="107" spans="1:19" hidden="1">
      <c r="B107" s="6">
        <v>2013</v>
      </c>
      <c r="C107" s="36"/>
      <c r="D107" s="36"/>
      <c r="E107" s="36"/>
      <c r="F107" s="36"/>
      <c r="G107" s="36"/>
      <c r="H107" s="36"/>
      <c r="I107" s="36"/>
      <c r="J107" s="37"/>
      <c r="K107" s="37"/>
      <c r="L107" s="37"/>
      <c r="M107" s="37"/>
      <c r="N107" s="37"/>
      <c r="O107" s="37"/>
      <c r="P107" s="37"/>
      <c r="Q107" s="37"/>
      <c r="R107" s="37"/>
      <c r="S107" s="37"/>
    </row>
    <row r="108" spans="1:19" hidden="1">
      <c r="B108" s="6">
        <v>2012</v>
      </c>
      <c r="C108" s="36"/>
      <c r="D108" s="36"/>
      <c r="E108" s="36"/>
      <c r="F108" s="36"/>
      <c r="G108" s="36"/>
      <c r="H108" s="36"/>
      <c r="I108" s="37"/>
      <c r="J108" s="37"/>
      <c r="K108" s="37"/>
      <c r="L108" s="37"/>
      <c r="M108" s="37"/>
      <c r="N108" s="37"/>
      <c r="O108" s="37"/>
      <c r="P108" s="37"/>
      <c r="Q108" s="37"/>
      <c r="R108" s="37"/>
      <c r="S108" s="37"/>
    </row>
    <row r="109" spans="1:19" hidden="1">
      <c r="B109" s="6">
        <v>2011</v>
      </c>
      <c r="C109" s="36"/>
      <c r="D109" s="36"/>
      <c r="E109" s="36"/>
      <c r="F109" s="36"/>
      <c r="G109" s="36"/>
      <c r="H109" s="37"/>
      <c r="I109" s="37"/>
      <c r="J109" s="37"/>
      <c r="K109" s="37"/>
      <c r="L109" s="37"/>
      <c r="M109" s="37"/>
      <c r="N109" s="37"/>
      <c r="O109" s="37"/>
      <c r="P109" s="37"/>
      <c r="Q109" s="37"/>
      <c r="R109" s="37"/>
      <c r="S109" s="37"/>
    </row>
    <row r="110" spans="1:19" hidden="1">
      <c r="B110" s="6">
        <v>2010</v>
      </c>
      <c r="C110" s="36"/>
      <c r="D110" s="36"/>
      <c r="E110" s="36"/>
      <c r="F110" s="36"/>
      <c r="G110" s="37"/>
      <c r="H110" s="37"/>
      <c r="I110" s="37"/>
      <c r="J110" s="37"/>
      <c r="K110" s="37"/>
      <c r="L110" s="37"/>
      <c r="M110" s="37"/>
      <c r="N110" s="37"/>
      <c r="O110" s="37"/>
      <c r="P110" s="37"/>
      <c r="Q110" s="37"/>
      <c r="R110" s="37"/>
      <c r="S110" s="37"/>
    </row>
    <row r="111" spans="1:19" hidden="1">
      <c r="B111" s="6">
        <v>2009</v>
      </c>
      <c r="C111" s="36"/>
      <c r="D111" s="36"/>
      <c r="E111" s="36"/>
      <c r="F111" s="37"/>
      <c r="G111" s="37"/>
      <c r="H111" s="37"/>
      <c r="I111" s="37"/>
      <c r="J111" s="37"/>
      <c r="K111" s="37"/>
      <c r="L111" s="37"/>
      <c r="M111" s="37"/>
      <c r="N111" s="37"/>
      <c r="O111" s="37"/>
      <c r="P111" s="37"/>
      <c r="Q111" s="37"/>
      <c r="R111" s="37"/>
      <c r="S111" s="37"/>
    </row>
    <row r="112" spans="1:19" hidden="1">
      <c r="B112" s="6">
        <v>2008</v>
      </c>
      <c r="C112" s="36"/>
      <c r="D112" s="36"/>
      <c r="E112" s="37"/>
      <c r="F112" s="37"/>
      <c r="G112" s="37"/>
      <c r="H112" s="37"/>
      <c r="I112" s="37"/>
      <c r="J112" s="37"/>
      <c r="K112" s="37"/>
      <c r="L112" s="37"/>
      <c r="M112" s="37"/>
      <c r="N112" s="37"/>
      <c r="O112" s="37"/>
      <c r="P112" s="37"/>
      <c r="Q112" s="37"/>
      <c r="R112" s="37"/>
      <c r="S112" s="37"/>
    </row>
    <row r="113" spans="2:19" hidden="1">
      <c r="B113" s="6">
        <v>2007</v>
      </c>
      <c r="C113" s="36"/>
      <c r="D113" s="37"/>
      <c r="E113" s="37"/>
      <c r="F113" s="37"/>
      <c r="G113" s="37"/>
      <c r="H113" s="37"/>
      <c r="I113" s="37"/>
      <c r="J113" s="37"/>
      <c r="K113" s="37"/>
      <c r="L113" s="37"/>
      <c r="M113" s="37"/>
      <c r="N113" s="37"/>
      <c r="O113" s="37"/>
      <c r="P113" s="37"/>
      <c r="Q113" s="37"/>
      <c r="R113" s="37"/>
      <c r="S113" s="37"/>
    </row>
    <row r="114" spans="2:19" hidden="1">
      <c r="B114" s="6">
        <v>2006</v>
      </c>
      <c r="C114" s="37"/>
      <c r="D114" s="37"/>
      <c r="E114" s="37"/>
      <c r="F114" s="37"/>
      <c r="G114" s="37"/>
      <c r="H114" s="37"/>
      <c r="I114" s="37"/>
      <c r="J114" s="37"/>
      <c r="K114" s="37"/>
      <c r="L114" s="37"/>
      <c r="M114" s="37"/>
      <c r="N114" s="37"/>
      <c r="O114" s="37"/>
      <c r="P114" s="37"/>
      <c r="Q114" s="37"/>
      <c r="R114" s="37"/>
      <c r="S114" s="37"/>
    </row>
    <row r="115" spans="2:19" hidden="1">
      <c r="B115" s="6">
        <v>2005</v>
      </c>
      <c r="C115" s="37"/>
      <c r="D115" s="37"/>
      <c r="E115" s="37"/>
      <c r="F115" s="37"/>
      <c r="G115" s="37"/>
      <c r="H115" s="37"/>
      <c r="I115" s="37"/>
      <c r="J115" s="37"/>
      <c r="K115" s="37"/>
      <c r="L115" s="37"/>
      <c r="M115" s="37"/>
      <c r="N115" s="37"/>
      <c r="O115" s="37"/>
      <c r="P115" s="37"/>
      <c r="Q115" s="37"/>
      <c r="R115" s="37"/>
      <c r="S115" s="37"/>
    </row>
    <row r="116" spans="2:19" hidden="1">
      <c r="B116" s="6">
        <v>2004</v>
      </c>
      <c r="C116" s="37"/>
      <c r="D116" s="37"/>
      <c r="E116" s="37"/>
      <c r="F116" s="37"/>
      <c r="G116" s="37"/>
      <c r="H116" s="37"/>
      <c r="I116" s="37"/>
      <c r="J116" s="37"/>
      <c r="K116" s="37"/>
      <c r="L116" s="37"/>
      <c r="M116" s="37"/>
      <c r="N116" s="37"/>
      <c r="O116" s="37"/>
      <c r="P116" s="37"/>
      <c r="Q116" s="37"/>
      <c r="R116" s="37"/>
      <c r="S116" s="37"/>
    </row>
    <row r="117" spans="2:19" hidden="1">
      <c r="B117" s="6">
        <v>2003</v>
      </c>
      <c r="C117" s="37"/>
      <c r="D117" s="37"/>
      <c r="E117" s="37"/>
      <c r="F117" s="37"/>
      <c r="G117" s="37"/>
      <c r="H117" s="37"/>
      <c r="I117" s="37"/>
      <c r="J117" s="37"/>
      <c r="K117" s="37"/>
      <c r="L117" s="37"/>
      <c r="M117" s="37"/>
      <c r="N117" s="37"/>
      <c r="O117" s="37"/>
      <c r="P117" s="37"/>
      <c r="Q117" s="37"/>
      <c r="R117" s="37"/>
      <c r="S117" s="37"/>
    </row>
    <row r="118" spans="2:19" hidden="1">
      <c r="B118" s="6">
        <v>2002</v>
      </c>
      <c r="C118" s="37"/>
      <c r="D118" s="37"/>
      <c r="E118" s="37"/>
      <c r="F118" s="37"/>
      <c r="G118" s="37"/>
      <c r="H118" s="37"/>
      <c r="I118" s="37"/>
      <c r="J118" s="37"/>
      <c r="K118" s="37"/>
      <c r="L118" s="37"/>
      <c r="M118" s="37"/>
      <c r="N118" s="37"/>
      <c r="O118" s="37"/>
      <c r="P118" s="37"/>
      <c r="Q118" s="37"/>
      <c r="R118" s="37"/>
      <c r="S118" s="37"/>
    </row>
    <row r="119" spans="2:19" hidden="1">
      <c r="B119" s="6">
        <v>2001</v>
      </c>
      <c r="C119" s="37"/>
      <c r="D119" s="37"/>
      <c r="E119" s="37"/>
      <c r="F119" s="37"/>
      <c r="G119" s="37"/>
      <c r="H119" s="37"/>
      <c r="I119" s="37"/>
      <c r="J119" s="37"/>
      <c r="K119" s="37"/>
      <c r="L119" s="37"/>
      <c r="M119" s="37"/>
      <c r="N119" s="37"/>
      <c r="O119" s="37"/>
      <c r="P119" s="37"/>
      <c r="Q119" s="37"/>
      <c r="R119" s="37"/>
      <c r="S119" s="37"/>
    </row>
    <row r="120" spans="2:19" hidden="1">
      <c r="B120" s="6">
        <v>2000</v>
      </c>
      <c r="C120" s="37"/>
      <c r="D120" s="37"/>
      <c r="E120" s="37"/>
      <c r="F120" s="37"/>
      <c r="G120" s="37"/>
      <c r="H120" s="37"/>
      <c r="I120" s="37"/>
      <c r="J120" s="37"/>
      <c r="K120" s="37"/>
      <c r="L120" s="37"/>
      <c r="M120" s="37"/>
      <c r="N120" s="37"/>
      <c r="O120" s="37"/>
      <c r="P120" s="37"/>
      <c r="Q120" s="37"/>
      <c r="R120" s="37"/>
      <c r="S120" s="37"/>
    </row>
    <row r="121" spans="2:19" hidden="1">
      <c r="B121" s="6">
        <v>1999</v>
      </c>
      <c r="C121" s="37"/>
      <c r="D121" s="37"/>
      <c r="E121" s="37"/>
      <c r="F121" s="37"/>
      <c r="G121" s="37"/>
      <c r="H121" s="37"/>
      <c r="I121" s="37"/>
      <c r="J121" s="37"/>
      <c r="K121" s="37"/>
      <c r="L121" s="37"/>
      <c r="M121" s="37"/>
      <c r="N121" s="37"/>
      <c r="O121" s="37"/>
      <c r="P121" s="37"/>
      <c r="Q121" s="37"/>
      <c r="R121" s="37"/>
      <c r="S121" s="37"/>
    </row>
    <row r="122" spans="2:19" hidden="1">
      <c r="B122" s="6">
        <v>1998</v>
      </c>
      <c r="C122" s="37"/>
      <c r="D122" s="37"/>
      <c r="E122" s="37"/>
      <c r="F122" s="37"/>
      <c r="G122" s="37"/>
      <c r="H122" s="37"/>
      <c r="I122" s="37"/>
      <c r="J122" s="37"/>
      <c r="K122" s="37"/>
      <c r="L122" s="37"/>
      <c r="M122" s="37"/>
      <c r="N122" s="37"/>
      <c r="O122" s="37"/>
      <c r="P122" s="37"/>
      <c r="Q122" s="37"/>
      <c r="R122" s="37"/>
      <c r="S122" s="37"/>
    </row>
    <row r="123" spans="2:19" hidden="1">
      <c r="B123" s="6">
        <v>1997</v>
      </c>
      <c r="C123" s="37"/>
      <c r="D123" s="37"/>
      <c r="E123" s="37"/>
      <c r="F123" s="37"/>
      <c r="G123" s="37"/>
      <c r="H123" s="37"/>
      <c r="I123" s="37"/>
      <c r="J123" s="37"/>
      <c r="K123" s="37"/>
      <c r="L123" s="37"/>
      <c r="M123" s="37"/>
      <c r="N123" s="37"/>
      <c r="O123" s="37"/>
      <c r="P123" s="37"/>
      <c r="Q123" s="37"/>
      <c r="R123" s="37"/>
      <c r="S123" s="37"/>
    </row>
    <row r="124" spans="2:19" hidden="1">
      <c r="B124" s="6">
        <v>1996</v>
      </c>
      <c r="C124" s="37"/>
      <c r="D124" s="37"/>
      <c r="E124" s="37"/>
      <c r="F124" s="37"/>
      <c r="G124" s="37"/>
      <c r="H124" s="37"/>
      <c r="I124" s="37"/>
      <c r="J124" s="37"/>
      <c r="K124" s="37"/>
      <c r="L124" s="37"/>
      <c r="M124" s="37"/>
      <c r="N124" s="37"/>
      <c r="O124" s="37"/>
      <c r="P124" s="37"/>
      <c r="Q124" s="37"/>
      <c r="R124" s="37"/>
      <c r="S124" s="37"/>
    </row>
    <row r="125" spans="2:19" hidden="1">
      <c r="B125" s="6">
        <v>1995</v>
      </c>
      <c r="C125" s="37"/>
      <c r="D125" s="37"/>
      <c r="E125" s="37"/>
      <c r="F125" s="37"/>
      <c r="G125" s="37"/>
      <c r="H125" s="37"/>
      <c r="I125" s="37"/>
      <c r="J125" s="37"/>
      <c r="K125" s="37"/>
      <c r="L125" s="37"/>
      <c r="M125" s="37"/>
      <c r="N125" s="37"/>
      <c r="O125" s="37"/>
      <c r="P125" s="37"/>
      <c r="Q125" s="37"/>
      <c r="R125" s="37"/>
      <c r="S125" s="37"/>
    </row>
    <row r="126" spans="2:19" hidden="1">
      <c r="B126" s="6">
        <v>1994</v>
      </c>
      <c r="C126" s="37"/>
      <c r="D126" s="37"/>
      <c r="E126" s="37"/>
      <c r="F126" s="37"/>
      <c r="G126" s="37"/>
      <c r="H126" s="37"/>
      <c r="I126" s="37"/>
      <c r="J126" s="37"/>
      <c r="K126" s="37"/>
      <c r="L126" s="37"/>
      <c r="M126" s="37"/>
      <c r="N126" s="37"/>
      <c r="O126" s="37"/>
      <c r="P126" s="37"/>
      <c r="Q126" s="37"/>
      <c r="R126" s="37"/>
      <c r="S126" s="37"/>
    </row>
    <row r="127" spans="2:19" hidden="1">
      <c r="B127" s="6">
        <v>1993</v>
      </c>
      <c r="C127" s="37"/>
      <c r="D127" s="37"/>
      <c r="E127" s="37"/>
      <c r="F127" s="37"/>
      <c r="G127" s="37"/>
      <c r="H127" s="37"/>
      <c r="I127" s="37"/>
      <c r="J127" s="37"/>
      <c r="K127" s="37"/>
      <c r="L127" s="37"/>
      <c r="M127" s="37"/>
      <c r="N127" s="37"/>
      <c r="O127" s="37"/>
      <c r="P127" s="37"/>
      <c r="Q127" s="37"/>
      <c r="R127" s="37"/>
      <c r="S127" s="37"/>
    </row>
    <row r="128" spans="2:19" hidden="1">
      <c r="B128" s="6">
        <v>1992</v>
      </c>
      <c r="C128" s="37"/>
      <c r="D128" s="37"/>
      <c r="E128" s="37"/>
      <c r="F128" s="37"/>
      <c r="G128" s="37"/>
      <c r="H128" s="37"/>
      <c r="I128" s="37"/>
      <c r="J128" s="37"/>
      <c r="K128" s="37"/>
      <c r="L128" s="37"/>
      <c r="M128" s="37"/>
      <c r="N128" s="37"/>
      <c r="O128" s="37"/>
      <c r="P128" s="37"/>
      <c r="Q128" s="37"/>
      <c r="R128" s="37"/>
      <c r="S128" s="37"/>
    </row>
    <row r="129" spans="2:19" hidden="1">
      <c r="B129" s="6">
        <v>1991</v>
      </c>
      <c r="C129" s="37"/>
      <c r="D129" s="37"/>
      <c r="E129" s="37"/>
      <c r="F129" s="37"/>
      <c r="G129" s="37"/>
      <c r="H129" s="37"/>
      <c r="I129" s="37"/>
      <c r="J129" s="37"/>
      <c r="K129" s="37"/>
      <c r="L129" s="37"/>
      <c r="M129" s="37"/>
      <c r="N129" s="37"/>
      <c r="O129" s="37"/>
      <c r="P129" s="37"/>
      <c r="Q129" s="37"/>
      <c r="R129" s="37"/>
      <c r="S129" s="37"/>
    </row>
    <row r="130" spans="2:19" hidden="1">
      <c r="B130" s="6">
        <v>1990</v>
      </c>
      <c r="C130" s="37"/>
      <c r="D130" s="37"/>
      <c r="E130" s="37"/>
      <c r="F130" s="37"/>
      <c r="G130" s="37"/>
      <c r="H130" s="37"/>
      <c r="I130" s="37"/>
      <c r="J130" s="37"/>
      <c r="K130" s="37"/>
      <c r="L130" s="37"/>
      <c r="M130" s="37"/>
      <c r="N130" s="37"/>
      <c r="O130" s="37"/>
      <c r="P130" s="37"/>
      <c r="Q130" s="37"/>
      <c r="R130" s="37"/>
      <c r="S130" s="37"/>
    </row>
    <row r="131" spans="2:19" hidden="1">
      <c r="B131" s="6">
        <v>1989</v>
      </c>
      <c r="C131" s="37"/>
      <c r="D131" s="37"/>
      <c r="E131" s="37"/>
      <c r="F131" s="37"/>
      <c r="G131" s="37"/>
      <c r="H131" s="37"/>
      <c r="I131" s="37"/>
      <c r="J131" s="37"/>
      <c r="K131" s="37"/>
      <c r="L131" s="37"/>
      <c r="M131" s="37"/>
      <c r="N131" s="37"/>
      <c r="O131" s="37"/>
      <c r="P131" s="37"/>
      <c r="Q131" s="37"/>
      <c r="R131" s="37"/>
      <c r="S131" s="37"/>
    </row>
    <row r="132" spans="2:19" hidden="1">
      <c r="B132" s="6">
        <v>1988</v>
      </c>
      <c r="C132" s="37"/>
      <c r="D132" s="37"/>
      <c r="E132" s="37"/>
      <c r="F132" s="37"/>
      <c r="G132" s="37"/>
      <c r="H132" s="37"/>
      <c r="I132" s="37"/>
      <c r="J132" s="37"/>
      <c r="K132" s="37"/>
      <c r="L132" s="37"/>
      <c r="M132" s="37"/>
      <c r="N132" s="37"/>
      <c r="O132" s="37"/>
      <c r="P132" s="37"/>
      <c r="Q132" s="37"/>
      <c r="R132" s="37"/>
      <c r="S132" s="37"/>
    </row>
    <row r="133" spans="2:19" hidden="1">
      <c r="B133" s="6">
        <v>1987</v>
      </c>
      <c r="C133" s="37"/>
      <c r="D133" s="37"/>
      <c r="E133" s="37"/>
      <c r="F133" s="37"/>
      <c r="G133" s="37"/>
      <c r="H133" s="37"/>
      <c r="I133" s="37"/>
      <c r="J133" s="37"/>
      <c r="K133" s="37"/>
      <c r="L133" s="37"/>
      <c r="M133" s="37"/>
      <c r="N133" s="37"/>
      <c r="O133" s="37"/>
      <c r="P133" s="37"/>
      <c r="Q133" s="37"/>
      <c r="R133" s="37"/>
      <c r="S133" s="37"/>
    </row>
    <row r="134" spans="2:19" hidden="1">
      <c r="B134" s="6">
        <v>1986</v>
      </c>
      <c r="C134" s="37"/>
      <c r="D134" s="37"/>
      <c r="E134" s="37"/>
      <c r="F134" s="37"/>
      <c r="G134" s="37"/>
      <c r="H134" s="37"/>
      <c r="I134" s="37"/>
      <c r="J134" s="37"/>
      <c r="K134" s="37"/>
      <c r="L134" s="37"/>
      <c r="M134" s="37"/>
      <c r="N134" s="37"/>
      <c r="O134" s="37"/>
      <c r="P134" s="37"/>
      <c r="Q134" s="37"/>
      <c r="R134" s="37"/>
      <c r="S134" s="37"/>
    </row>
    <row r="135" spans="2:19" hidden="1">
      <c r="B135" s="6">
        <v>1985</v>
      </c>
      <c r="C135" s="37"/>
      <c r="D135" s="37"/>
      <c r="E135" s="37"/>
      <c r="F135" s="37"/>
      <c r="G135" s="37"/>
      <c r="H135" s="37"/>
      <c r="I135" s="37"/>
      <c r="J135" s="37"/>
      <c r="K135" s="37"/>
      <c r="L135" s="37"/>
      <c r="M135" s="37"/>
      <c r="N135" s="37"/>
      <c r="O135" s="37"/>
      <c r="P135" s="37"/>
      <c r="Q135" s="37"/>
      <c r="R135" s="37"/>
      <c r="S135" s="37"/>
    </row>
    <row r="136" spans="2:19" hidden="1">
      <c r="B136" s="6">
        <v>1984</v>
      </c>
      <c r="C136" s="37"/>
      <c r="D136" s="37"/>
      <c r="E136" s="37"/>
      <c r="F136" s="37"/>
      <c r="G136" s="37"/>
      <c r="H136" s="37"/>
      <c r="I136" s="37"/>
      <c r="J136" s="37"/>
      <c r="K136" s="37"/>
      <c r="L136" s="37"/>
      <c r="M136" s="37"/>
      <c r="N136" s="37"/>
      <c r="O136" s="37"/>
      <c r="P136" s="37"/>
      <c r="Q136" s="37"/>
      <c r="R136" s="37"/>
      <c r="S136" s="37"/>
    </row>
    <row r="137" spans="2:19" hidden="1">
      <c r="B137" s="6">
        <v>1983</v>
      </c>
      <c r="C137" s="37"/>
      <c r="D137" s="37"/>
      <c r="E137" s="37"/>
      <c r="F137" s="37"/>
      <c r="G137" s="37"/>
      <c r="H137" s="37"/>
      <c r="I137" s="37"/>
      <c r="J137" s="37"/>
      <c r="K137" s="37"/>
      <c r="L137" s="37"/>
      <c r="M137" s="37"/>
      <c r="N137" s="37"/>
      <c r="O137" s="37"/>
      <c r="P137" s="37"/>
      <c r="Q137" s="37"/>
      <c r="R137" s="37"/>
      <c r="S137" s="37"/>
    </row>
    <row r="138" spans="2:19" hidden="1">
      <c r="B138" s="6">
        <v>1982</v>
      </c>
      <c r="C138" s="37"/>
      <c r="D138" s="37"/>
      <c r="E138" s="37"/>
      <c r="F138" s="37"/>
      <c r="G138" s="37"/>
      <c r="H138" s="37"/>
      <c r="I138" s="37"/>
      <c r="J138" s="37"/>
      <c r="K138" s="37"/>
      <c r="L138" s="37"/>
      <c r="M138" s="37"/>
      <c r="N138" s="37"/>
      <c r="O138" s="37"/>
      <c r="P138" s="37"/>
      <c r="Q138" s="37"/>
      <c r="R138" s="37"/>
      <c r="S138" s="37"/>
    </row>
    <row r="139" spans="2:19" hidden="1">
      <c r="B139" s="6">
        <v>1981</v>
      </c>
      <c r="C139" s="37"/>
      <c r="D139" s="37"/>
      <c r="E139" s="37"/>
      <c r="F139" s="37"/>
      <c r="G139" s="37"/>
      <c r="H139" s="37"/>
      <c r="I139" s="37"/>
      <c r="J139" s="37"/>
      <c r="K139" s="37"/>
      <c r="L139" s="37"/>
      <c r="M139" s="37"/>
      <c r="N139" s="37"/>
      <c r="O139" s="37"/>
      <c r="P139" s="37"/>
      <c r="Q139" s="37"/>
      <c r="R139" s="37"/>
      <c r="S139" s="37"/>
    </row>
    <row r="140" spans="2:19" hidden="1">
      <c r="B140" s="6">
        <v>1980</v>
      </c>
      <c r="C140" s="37"/>
      <c r="D140" s="37"/>
      <c r="E140" s="37"/>
      <c r="F140" s="37"/>
      <c r="G140" s="37"/>
      <c r="H140" s="37"/>
      <c r="I140" s="37"/>
      <c r="J140" s="37"/>
      <c r="K140" s="37"/>
      <c r="L140" s="37"/>
      <c r="M140" s="37"/>
      <c r="N140" s="37"/>
      <c r="O140" s="37"/>
      <c r="P140" s="37"/>
      <c r="Q140" s="37"/>
      <c r="R140" s="37"/>
      <c r="S140" s="37"/>
    </row>
    <row r="141" spans="2:19" hidden="1">
      <c r="B141" s="6">
        <v>1979</v>
      </c>
      <c r="C141" s="37"/>
      <c r="D141" s="37"/>
      <c r="E141" s="37"/>
      <c r="F141" s="37"/>
      <c r="G141" s="37"/>
      <c r="H141" s="37"/>
      <c r="I141" s="37"/>
      <c r="J141" s="37"/>
      <c r="K141" s="37"/>
      <c r="L141" s="37"/>
      <c r="M141" s="37"/>
      <c r="N141" s="37"/>
      <c r="O141" s="37"/>
      <c r="P141" s="37"/>
      <c r="Q141" s="37"/>
      <c r="R141" s="37"/>
      <c r="S141" s="37"/>
    </row>
    <row r="142" spans="2:19" hidden="1">
      <c r="B142" s="6">
        <v>1978</v>
      </c>
      <c r="C142" s="37"/>
      <c r="D142" s="37"/>
      <c r="E142" s="37"/>
      <c r="F142" s="37"/>
      <c r="G142" s="37"/>
      <c r="H142" s="37"/>
      <c r="I142" s="37"/>
      <c r="J142" s="37"/>
      <c r="K142" s="37"/>
      <c r="L142" s="37"/>
      <c r="M142" s="37"/>
      <c r="N142" s="37"/>
      <c r="O142" s="37"/>
      <c r="P142" s="37"/>
      <c r="Q142" s="37"/>
      <c r="R142" s="37"/>
      <c r="S142" s="37"/>
    </row>
    <row r="143" spans="2:19" hidden="1">
      <c r="B143" s="6">
        <v>1977</v>
      </c>
      <c r="C143" s="37"/>
      <c r="D143" s="37"/>
      <c r="E143" s="37"/>
      <c r="F143" s="37"/>
      <c r="G143" s="37"/>
      <c r="H143" s="37"/>
      <c r="I143" s="37"/>
      <c r="J143" s="37"/>
      <c r="K143" s="37"/>
      <c r="L143" s="37"/>
      <c r="M143" s="37"/>
      <c r="N143" s="37"/>
      <c r="O143" s="37"/>
      <c r="P143" s="37"/>
      <c r="Q143" s="37"/>
      <c r="R143" s="37"/>
      <c r="S143" s="37"/>
    </row>
    <row r="144" spans="2:19" hidden="1">
      <c r="B144" s="6">
        <v>1976</v>
      </c>
      <c r="C144" s="37"/>
      <c r="D144" s="37"/>
      <c r="E144" s="37"/>
      <c r="F144" s="37"/>
      <c r="G144" s="37"/>
      <c r="H144" s="37"/>
      <c r="I144" s="37"/>
      <c r="J144" s="37"/>
      <c r="K144" s="37"/>
      <c r="L144" s="37"/>
      <c r="M144" s="37"/>
      <c r="N144" s="37"/>
      <c r="O144" s="37"/>
      <c r="P144" s="37"/>
      <c r="Q144" s="37"/>
      <c r="R144" s="37"/>
      <c r="S144" s="37"/>
    </row>
    <row r="145" spans="2:19" hidden="1">
      <c r="B145" s="6">
        <v>1975</v>
      </c>
      <c r="C145" s="37"/>
      <c r="D145" s="37"/>
      <c r="E145" s="37"/>
      <c r="F145" s="37"/>
      <c r="G145" s="37"/>
      <c r="H145" s="37"/>
      <c r="I145" s="37"/>
      <c r="J145" s="37"/>
      <c r="K145" s="37"/>
      <c r="L145" s="37"/>
      <c r="M145" s="37"/>
      <c r="N145" s="37"/>
      <c r="O145" s="37"/>
      <c r="P145" s="37"/>
      <c r="Q145" s="37"/>
      <c r="R145" s="37"/>
      <c r="S145" s="37"/>
    </row>
    <row r="146" spans="2:19" hidden="1">
      <c r="B146" s="6">
        <v>1974</v>
      </c>
      <c r="C146" s="37"/>
      <c r="D146" s="37"/>
      <c r="E146" s="37"/>
      <c r="F146" s="37"/>
      <c r="G146" s="37"/>
      <c r="H146" s="37"/>
      <c r="I146" s="37"/>
      <c r="J146" s="37"/>
      <c r="K146" s="37"/>
      <c r="L146" s="37"/>
      <c r="M146" s="37"/>
      <c r="N146" s="37"/>
      <c r="O146" s="37"/>
      <c r="P146" s="37"/>
      <c r="Q146" s="37"/>
      <c r="R146" s="37"/>
      <c r="S146" s="37"/>
    </row>
    <row r="147" spans="2:19" hidden="1">
      <c r="B147" s="6">
        <v>1973</v>
      </c>
      <c r="C147" s="37"/>
      <c r="D147" s="37"/>
      <c r="E147" s="37"/>
      <c r="F147" s="37"/>
      <c r="G147" s="37"/>
      <c r="H147" s="37"/>
      <c r="I147" s="37"/>
      <c r="J147" s="37"/>
      <c r="K147" s="37"/>
      <c r="L147" s="37"/>
      <c r="M147" s="37"/>
      <c r="N147" s="37"/>
      <c r="O147" s="37"/>
      <c r="P147" s="37"/>
      <c r="Q147" s="37"/>
      <c r="R147" s="37"/>
      <c r="S147" s="37"/>
    </row>
    <row r="148" spans="2:19" hidden="1">
      <c r="B148" s="6">
        <v>1972</v>
      </c>
      <c r="C148" s="37"/>
      <c r="D148" s="37"/>
      <c r="E148" s="37"/>
      <c r="F148" s="37"/>
      <c r="G148" s="37"/>
      <c r="H148" s="37"/>
      <c r="I148" s="37"/>
      <c r="J148" s="37"/>
      <c r="K148" s="37"/>
      <c r="L148" s="37"/>
      <c r="M148" s="37"/>
      <c r="N148" s="37"/>
      <c r="O148" s="37"/>
      <c r="P148" s="37"/>
      <c r="Q148" s="37"/>
      <c r="R148" s="37"/>
      <c r="S148" s="37"/>
    </row>
    <row r="149" spans="2:19" hidden="1">
      <c r="B149" s="6">
        <v>1971</v>
      </c>
      <c r="C149" s="37"/>
      <c r="D149" s="37"/>
      <c r="E149" s="37"/>
      <c r="F149" s="37"/>
      <c r="G149" s="37"/>
      <c r="H149" s="37"/>
      <c r="I149" s="37"/>
      <c r="J149" s="37"/>
      <c r="K149" s="37"/>
      <c r="L149" s="37"/>
      <c r="M149" s="37"/>
      <c r="N149" s="37"/>
      <c r="O149" s="37"/>
      <c r="P149" s="37"/>
      <c r="Q149" s="37"/>
      <c r="R149" s="37"/>
      <c r="S149" s="37"/>
    </row>
    <row r="150" spans="2:19" hidden="1">
      <c r="B150" s="6">
        <v>1970</v>
      </c>
      <c r="C150" s="37"/>
      <c r="D150" s="37"/>
      <c r="E150" s="37"/>
      <c r="F150" s="37"/>
      <c r="G150" s="37"/>
      <c r="H150" s="37"/>
      <c r="I150" s="37"/>
      <c r="J150" s="37"/>
      <c r="K150" s="37"/>
      <c r="L150" s="37"/>
      <c r="M150" s="37"/>
      <c r="N150" s="37"/>
      <c r="O150" s="37"/>
      <c r="P150" s="37"/>
      <c r="Q150" s="37"/>
      <c r="R150" s="37"/>
      <c r="S150" s="37"/>
    </row>
    <row r="151" spans="2:19" hidden="1">
      <c r="B151" s="6">
        <v>1969</v>
      </c>
      <c r="C151" s="37"/>
      <c r="D151" s="37"/>
      <c r="E151" s="37"/>
      <c r="F151" s="37"/>
      <c r="G151" s="37"/>
      <c r="H151" s="37"/>
      <c r="I151" s="37"/>
      <c r="J151" s="37"/>
      <c r="K151" s="37"/>
      <c r="L151" s="37"/>
      <c r="M151" s="37"/>
      <c r="N151" s="37"/>
      <c r="O151" s="37"/>
      <c r="P151" s="37"/>
      <c r="Q151" s="37"/>
      <c r="R151" s="37"/>
      <c r="S151" s="37"/>
    </row>
    <row r="152" spans="2:19" hidden="1">
      <c r="B152" s="6">
        <v>1968</v>
      </c>
      <c r="C152" s="37"/>
      <c r="D152" s="37"/>
      <c r="E152" s="37"/>
      <c r="F152" s="37"/>
      <c r="G152" s="37"/>
      <c r="H152" s="37"/>
      <c r="I152" s="37"/>
      <c r="J152" s="37"/>
      <c r="K152" s="37"/>
      <c r="L152" s="37"/>
      <c r="M152" s="37"/>
      <c r="N152" s="37"/>
      <c r="O152" s="37"/>
      <c r="P152" s="37"/>
      <c r="Q152" s="37"/>
      <c r="R152" s="37"/>
      <c r="S152" s="37"/>
    </row>
    <row r="153" spans="2:19" hidden="1">
      <c r="B153" s="6">
        <v>1967</v>
      </c>
      <c r="C153" s="37"/>
      <c r="D153" s="37"/>
      <c r="E153" s="37"/>
      <c r="F153" s="37"/>
      <c r="G153" s="37"/>
      <c r="H153" s="37"/>
      <c r="I153" s="37"/>
      <c r="J153" s="37"/>
      <c r="K153" s="37"/>
      <c r="L153" s="37"/>
      <c r="M153" s="37"/>
      <c r="N153" s="37"/>
      <c r="O153" s="37"/>
      <c r="P153" s="37"/>
      <c r="Q153" s="37"/>
      <c r="R153" s="37"/>
      <c r="S153" s="37"/>
    </row>
    <row r="154" spans="2:19" hidden="1">
      <c r="B154" s="6">
        <v>1966</v>
      </c>
      <c r="C154" s="37"/>
      <c r="D154" s="37"/>
      <c r="E154" s="37"/>
      <c r="F154" s="37"/>
      <c r="G154" s="37"/>
      <c r="H154" s="37"/>
      <c r="I154" s="37"/>
      <c r="J154" s="37"/>
      <c r="K154" s="37"/>
      <c r="L154" s="37"/>
      <c r="M154" s="37"/>
      <c r="N154" s="37"/>
      <c r="O154" s="37"/>
      <c r="P154" s="37"/>
      <c r="Q154" s="37"/>
      <c r="R154" s="37"/>
      <c r="S154" s="37"/>
    </row>
    <row r="155" spans="2:19" hidden="1">
      <c r="B155" s="6">
        <v>1965</v>
      </c>
      <c r="C155" s="37"/>
      <c r="D155" s="37"/>
      <c r="E155" s="37"/>
      <c r="F155" s="37"/>
      <c r="G155" s="37"/>
      <c r="H155" s="37"/>
      <c r="I155" s="37"/>
      <c r="J155" s="37"/>
      <c r="K155" s="37"/>
      <c r="L155" s="37"/>
      <c r="M155" s="37"/>
      <c r="N155" s="37"/>
      <c r="O155" s="37"/>
      <c r="P155" s="37"/>
      <c r="Q155" s="37"/>
      <c r="R155" s="37"/>
      <c r="S155" s="37"/>
    </row>
    <row r="156" spans="2:19" hidden="1">
      <c r="B156" s="6">
        <v>1964</v>
      </c>
      <c r="C156" s="37"/>
      <c r="D156" s="37"/>
      <c r="E156" s="37"/>
      <c r="F156" s="37"/>
      <c r="G156" s="37"/>
      <c r="H156" s="37"/>
      <c r="I156" s="37"/>
      <c r="J156" s="37"/>
      <c r="K156" s="37"/>
      <c r="L156" s="37"/>
      <c r="M156" s="37"/>
      <c r="N156" s="37"/>
      <c r="O156" s="37"/>
      <c r="P156" s="37"/>
      <c r="Q156" s="37"/>
      <c r="R156" s="37"/>
      <c r="S156" s="37"/>
    </row>
    <row r="157" spans="2:19" hidden="1">
      <c r="B157" s="6">
        <v>1963</v>
      </c>
      <c r="C157" s="37"/>
      <c r="D157" s="37"/>
      <c r="E157" s="37"/>
      <c r="F157" s="37"/>
      <c r="G157" s="37"/>
      <c r="H157" s="37"/>
      <c r="I157" s="37"/>
      <c r="J157" s="37"/>
      <c r="K157" s="37"/>
      <c r="L157" s="37"/>
      <c r="M157" s="37"/>
      <c r="N157" s="37"/>
      <c r="O157" s="37"/>
      <c r="P157" s="37"/>
      <c r="Q157" s="37"/>
      <c r="R157" s="37"/>
      <c r="S157" s="37"/>
    </row>
    <row r="158" spans="2:19" hidden="1">
      <c r="B158" s="6">
        <v>1962</v>
      </c>
      <c r="C158" s="37"/>
      <c r="D158" s="37"/>
      <c r="E158" s="37"/>
      <c r="F158" s="37"/>
      <c r="G158" s="37"/>
      <c r="H158" s="37"/>
      <c r="I158" s="37"/>
      <c r="J158" s="37"/>
      <c r="K158" s="37"/>
      <c r="L158" s="37"/>
      <c r="M158" s="37"/>
      <c r="N158" s="37"/>
      <c r="O158" s="37"/>
      <c r="P158" s="37"/>
      <c r="Q158" s="37"/>
      <c r="R158" s="37"/>
      <c r="S158" s="37"/>
    </row>
    <row r="159" spans="2:19" hidden="1">
      <c r="B159" s="6">
        <v>1961</v>
      </c>
      <c r="C159" s="37"/>
      <c r="D159" s="37"/>
      <c r="E159" s="37"/>
      <c r="F159" s="37"/>
      <c r="G159" s="37"/>
      <c r="H159" s="37"/>
      <c r="I159" s="37"/>
      <c r="J159" s="37"/>
      <c r="K159" s="37"/>
      <c r="L159" s="37"/>
      <c r="M159" s="37"/>
      <c r="N159" s="37"/>
      <c r="O159" s="37"/>
      <c r="P159" s="37"/>
      <c r="Q159" s="37"/>
      <c r="R159" s="37"/>
      <c r="S159" s="37"/>
    </row>
    <row r="160" spans="2:19" hidden="1">
      <c r="B160" s="6">
        <v>1960</v>
      </c>
      <c r="C160" s="37"/>
      <c r="D160" s="37"/>
      <c r="E160" s="37"/>
      <c r="F160" s="37"/>
      <c r="G160" s="37"/>
      <c r="H160" s="37"/>
      <c r="I160" s="37"/>
      <c r="J160" s="37"/>
      <c r="K160" s="37"/>
      <c r="L160" s="37"/>
      <c r="M160" s="37"/>
      <c r="N160" s="37"/>
      <c r="O160" s="37"/>
      <c r="P160" s="37"/>
      <c r="Q160" s="37"/>
      <c r="R160" s="37"/>
      <c r="S160" s="37"/>
    </row>
    <row r="161" spans="2:19" hidden="1">
      <c r="B161" s="6">
        <v>1959</v>
      </c>
      <c r="C161" s="37"/>
      <c r="D161" s="37"/>
      <c r="E161" s="37"/>
      <c r="F161" s="37"/>
      <c r="G161" s="37"/>
      <c r="H161" s="37"/>
      <c r="I161" s="37"/>
      <c r="J161" s="37"/>
      <c r="K161" s="37"/>
      <c r="L161" s="37"/>
      <c r="M161" s="37"/>
      <c r="N161" s="37"/>
      <c r="O161" s="37"/>
      <c r="P161" s="37"/>
      <c r="Q161" s="37"/>
      <c r="R161" s="37"/>
      <c r="S161" s="37"/>
    </row>
    <row r="162" spans="2:19" hidden="1">
      <c r="B162" s="6">
        <v>1958</v>
      </c>
      <c r="C162" s="37"/>
      <c r="D162" s="37"/>
      <c r="E162" s="37"/>
      <c r="F162" s="37"/>
      <c r="G162" s="37"/>
      <c r="H162" s="37"/>
      <c r="I162" s="37"/>
      <c r="J162" s="37"/>
      <c r="K162" s="37"/>
      <c r="L162" s="37"/>
      <c r="M162" s="37"/>
      <c r="N162" s="37"/>
      <c r="O162" s="37"/>
      <c r="P162" s="37"/>
      <c r="Q162" s="37"/>
      <c r="R162" s="37"/>
      <c r="S162" s="37"/>
    </row>
    <row r="163" spans="2:19" hidden="1">
      <c r="B163" s="6">
        <v>1957</v>
      </c>
      <c r="C163" s="37"/>
      <c r="D163" s="37"/>
      <c r="E163" s="37"/>
      <c r="F163" s="37"/>
      <c r="G163" s="37"/>
      <c r="H163" s="37"/>
      <c r="I163" s="37"/>
      <c r="J163" s="37"/>
      <c r="K163" s="37"/>
      <c r="L163" s="37"/>
      <c r="M163" s="37"/>
      <c r="N163" s="37"/>
      <c r="O163" s="37"/>
      <c r="P163" s="37"/>
      <c r="Q163" s="37"/>
      <c r="R163" s="37"/>
      <c r="S163" s="37"/>
    </row>
    <row r="164" spans="2:19" hidden="1">
      <c r="B164" s="6">
        <v>1956</v>
      </c>
      <c r="C164" s="37"/>
      <c r="D164" s="37"/>
      <c r="E164" s="37"/>
      <c r="F164" s="37"/>
      <c r="G164" s="37"/>
      <c r="H164" s="37"/>
      <c r="I164" s="37"/>
      <c r="J164" s="37"/>
      <c r="K164" s="37"/>
      <c r="L164" s="37"/>
      <c r="M164" s="37"/>
      <c r="N164" s="37"/>
      <c r="O164" s="37"/>
      <c r="P164" s="37"/>
      <c r="Q164" s="37"/>
      <c r="R164" s="37"/>
      <c r="S164" s="37"/>
    </row>
    <row r="165" spans="2:19" hidden="1">
      <c r="B165" s="6">
        <v>1955</v>
      </c>
      <c r="C165" s="37"/>
      <c r="D165" s="37"/>
      <c r="E165" s="37"/>
      <c r="F165" s="37"/>
      <c r="G165" s="37"/>
      <c r="H165" s="37"/>
      <c r="I165" s="37"/>
      <c r="J165" s="37"/>
      <c r="K165" s="37"/>
      <c r="L165" s="37"/>
      <c r="M165" s="37"/>
      <c r="N165" s="37"/>
      <c r="O165" s="37"/>
      <c r="P165" s="37"/>
      <c r="Q165" s="37"/>
      <c r="R165" s="37"/>
      <c r="S165" s="37"/>
    </row>
    <row r="166" spans="2:19" hidden="1">
      <c r="B166" s="6">
        <v>1954</v>
      </c>
      <c r="C166" s="37"/>
      <c r="D166" s="37"/>
      <c r="E166" s="37"/>
      <c r="F166" s="37"/>
      <c r="G166" s="37"/>
      <c r="H166" s="37"/>
      <c r="I166" s="37"/>
      <c r="J166" s="37"/>
      <c r="K166" s="37"/>
      <c r="L166" s="37"/>
      <c r="M166" s="37"/>
      <c r="N166" s="37"/>
      <c r="O166" s="37"/>
      <c r="P166" s="37"/>
      <c r="Q166" s="37"/>
      <c r="R166" s="37"/>
      <c r="S166" s="37"/>
    </row>
    <row r="167" spans="2:19" hidden="1">
      <c r="B167" s="6">
        <v>1953</v>
      </c>
      <c r="C167" s="37"/>
      <c r="D167" s="37"/>
      <c r="E167" s="37"/>
      <c r="F167" s="37"/>
      <c r="G167" s="37"/>
      <c r="H167" s="37"/>
      <c r="I167" s="37"/>
      <c r="J167" s="37"/>
      <c r="K167" s="37"/>
      <c r="L167" s="37"/>
      <c r="M167" s="37"/>
      <c r="N167" s="37"/>
      <c r="O167" s="37"/>
      <c r="P167" s="37"/>
      <c r="Q167" s="37"/>
      <c r="R167" s="37"/>
      <c r="S167" s="37"/>
    </row>
    <row r="168" spans="2:19" hidden="1">
      <c r="B168" s="6">
        <v>1952</v>
      </c>
      <c r="C168" s="37"/>
      <c r="D168" s="37"/>
      <c r="E168" s="37"/>
      <c r="F168" s="37"/>
      <c r="G168" s="37"/>
      <c r="H168" s="37"/>
      <c r="I168" s="37"/>
      <c r="J168" s="37"/>
      <c r="K168" s="37"/>
      <c r="L168" s="37"/>
      <c r="M168" s="37"/>
      <c r="N168" s="37"/>
      <c r="O168" s="37"/>
      <c r="P168" s="37"/>
      <c r="Q168" s="37"/>
      <c r="R168" s="37"/>
      <c r="S168" s="37"/>
    </row>
    <row r="169" spans="2:19" hidden="1">
      <c r="B169" s="6">
        <v>1951</v>
      </c>
      <c r="C169" s="37"/>
      <c r="D169" s="37"/>
      <c r="E169" s="37"/>
      <c r="F169" s="37"/>
      <c r="G169" s="37"/>
      <c r="H169" s="37"/>
      <c r="I169" s="37"/>
      <c r="J169" s="37"/>
      <c r="K169" s="37"/>
      <c r="L169" s="37"/>
      <c r="M169" s="37"/>
      <c r="N169" s="37"/>
      <c r="O169" s="37"/>
      <c r="P169" s="37"/>
      <c r="Q169" s="37"/>
      <c r="R169" s="37"/>
      <c r="S169" s="37"/>
    </row>
    <row r="170" spans="2:19" hidden="1">
      <c r="B170" s="6">
        <v>1950</v>
      </c>
      <c r="C170" s="37"/>
      <c r="D170" s="37"/>
      <c r="E170" s="37"/>
      <c r="F170" s="37"/>
      <c r="G170" s="37"/>
      <c r="H170" s="37"/>
      <c r="I170" s="37"/>
      <c r="J170" s="37"/>
      <c r="K170" s="37"/>
      <c r="L170" s="37"/>
      <c r="M170" s="37"/>
      <c r="N170" s="37"/>
      <c r="O170" s="37"/>
      <c r="P170" s="37"/>
      <c r="Q170" s="37"/>
      <c r="R170" s="37"/>
      <c r="S170" s="37"/>
    </row>
    <row r="171" spans="2:19" hidden="1">
      <c r="B171" s="6">
        <v>1949</v>
      </c>
      <c r="C171" s="37"/>
      <c r="D171" s="37"/>
      <c r="E171" s="37"/>
      <c r="F171" s="37"/>
      <c r="G171" s="37"/>
      <c r="H171" s="37"/>
      <c r="I171" s="37"/>
      <c r="J171" s="37"/>
      <c r="K171" s="37"/>
      <c r="L171" s="37"/>
      <c r="M171" s="37"/>
      <c r="N171" s="37"/>
      <c r="O171" s="37"/>
      <c r="P171" s="37"/>
      <c r="Q171" s="37"/>
      <c r="R171" s="37"/>
      <c r="S171" s="37"/>
    </row>
    <row r="172" spans="2:19" hidden="1">
      <c r="B172" s="6">
        <v>1948</v>
      </c>
      <c r="C172" s="37"/>
      <c r="D172" s="37"/>
      <c r="E172" s="37"/>
      <c r="F172" s="37"/>
      <c r="G172" s="37"/>
      <c r="H172" s="37"/>
      <c r="I172" s="37"/>
      <c r="J172" s="37"/>
      <c r="K172" s="37"/>
      <c r="L172" s="37"/>
      <c r="M172" s="37"/>
      <c r="N172" s="37"/>
      <c r="O172" s="37"/>
      <c r="P172" s="37"/>
      <c r="Q172" s="37"/>
      <c r="R172" s="37"/>
      <c r="S172" s="37"/>
    </row>
    <row r="173" spans="2:19" hidden="1">
      <c r="B173" s="6">
        <v>1947</v>
      </c>
      <c r="C173" s="37"/>
      <c r="D173" s="37"/>
      <c r="E173" s="37"/>
      <c r="F173" s="37"/>
      <c r="G173" s="37"/>
      <c r="H173" s="37"/>
      <c r="I173" s="37"/>
      <c r="J173" s="37"/>
      <c r="K173" s="37"/>
      <c r="L173" s="37"/>
      <c r="M173" s="37"/>
      <c r="N173" s="37"/>
      <c r="O173" s="37"/>
      <c r="P173" s="37"/>
      <c r="Q173" s="37"/>
      <c r="R173" s="37"/>
      <c r="S173" s="37"/>
    </row>
    <row r="174" spans="2:19" hidden="1">
      <c r="B174" s="6">
        <v>1946</v>
      </c>
      <c r="C174" s="37"/>
      <c r="D174" s="37"/>
      <c r="E174" s="37"/>
      <c r="F174" s="37"/>
      <c r="G174" s="37"/>
      <c r="H174" s="37"/>
      <c r="I174" s="37"/>
      <c r="J174" s="37"/>
      <c r="K174" s="37"/>
      <c r="L174" s="37"/>
      <c r="M174" s="37"/>
      <c r="N174" s="37"/>
      <c r="O174" s="37"/>
      <c r="P174" s="37"/>
      <c r="Q174" s="37"/>
      <c r="R174" s="37"/>
      <c r="S174" s="37"/>
    </row>
    <row r="175" spans="2:19" hidden="1">
      <c r="B175" s="6">
        <v>1945</v>
      </c>
      <c r="C175" s="37"/>
      <c r="D175" s="37"/>
      <c r="E175" s="37"/>
      <c r="F175" s="37"/>
      <c r="G175" s="37"/>
      <c r="H175" s="37"/>
      <c r="I175" s="37"/>
      <c r="J175" s="37"/>
      <c r="K175" s="37"/>
      <c r="L175" s="37"/>
      <c r="M175" s="37"/>
      <c r="N175" s="37"/>
      <c r="O175" s="37"/>
      <c r="P175" s="37"/>
      <c r="Q175" s="37"/>
      <c r="R175" s="37"/>
      <c r="S175" s="37"/>
    </row>
    <row r="176" spans="2:19" hidden="1">
      <c r="B176" s="6">
        <v>1944</v>
      </c>
      <c r="C176" s="37"/>
      <c r="D176" s="37"/>
      <c r="E176" s="37"/>
      <c r="F176" s="37"/>
      <c r="G176" s="37"/>
      <c r="H176" s="37"/>
      <c r="I176" s="37"/>
      <c r="J176" s="37"/>
      <c r="K176" s="37"/>
      <c r="L176" s="37"/>
      <c r="M176" s="37"/>
      <c r="N176" s="37"/>
      <c r="O176" s="37"/>
      <c r="P176" s="37"/>
      <c r="Q176" s="37"/>
      <c r="R176" s="37"/>
      <c r="S176" s="37"/>
    </row>
    <row r="177" spans="1:19" hidden="1">
      <c r="B177" s="6">
        <v>1943</v>
      </c>
      <c r="C177" s="37"/>
      <c r="D177" s="37"/>
      <c r="E177" s="37"/>
      <c r="F177" s="37"/>
      <c r="G177" s="37"/>
      <c r="H177" s="37"/>
      <c r="I177" s="37"/>
      <c r="J177" s="37"/>
      <c r="K177" s="37"/>
      <c r="L177" s="37"/>
      <c r="M177" s="37"/>
      <c r="N177" s="37"/>
      <c r="O177" s="37"/>
      <c r="P177" s="37"/>
      <c r="Q177" s="37"/>
      <c r="R177" s="37"/>
      <c r="S177" s="37"/>
    </row>
    <row r="178" spans="1:19" hidden="1">
      <c r="B178" s="6">
        <v>1942</v>
      </c>
      <c r="C178" s="37"/>
      <c r="D178" s="37"/>
      <c r="E178" s="37"/>
      <c r="F178" s="37"/>
      <c r="G178" s="37"/>
      <c r="H178" s="37"/>
      <c r="I178" s="37"/>
      <c r="J178" s="37"/>
      <c r="K178" s="37"/>
      <c r="L178" s="37"/>
      <c r="M178" s="37"/>
      <c r="N178" s="37"/>
      <c r="O178" s="37"/>
      <c r="P178" s="37"/>
      <c r="Q178" s="37"/>
      <c r="R178" s="37"/>
      <c r="S178" s="37"/>
    </row>
    <row r="179" spans="1:19" hidden="1">
      <c r="B179" s="6">
        <v>1941</v>
      </c>
      <c r="C179" s="37"/>
      <c r="D179" s="37"/>
      <c r="E179" s="37"/>
      <c r="F179" s="37"/>
      <c r="G179" s="37"/>
      <c r="H179" s="37"/>
      <c r="I179" s="37"/>
      <c r="J179" s="37"/>
      <c r="K179" s="37"/>
      <c r="L179" s="37"/>
      <c r="M179" s="37"/>
      <c r="N179" s="37"/>
      <c r="O179" s="37"/>
      <c r="P179" s="37"/>
      <c r="Q179" s="37"/>
      <c r="R179" s="37"/>
      <c r="S179" s="37"/>
    </row>
    <row r="180" spans="1:19" hidden="1">
      <c r="B180" s="6">
        <v>1940</v>
      </c>
      <c r="C180" s="37"/>
      <c r="D180" s="37"/>
      <c r="E180" s="37"/>
      <c r="F180" s="37"/>
      <c r="G180" s="37"/>
      <c r="H180" s="37"/>
      <c r="I180" s="37"/>
      <c r="J180" s="37"/>
      <c r="K180" s="37"/>
      <c r="L180" s="37"/>
      <c r="M180" s="37"/>
      <c r="N180" s="37"/>
      <c r="O180" s="37"/>
      <c r="P180" s="37"/>
      <c r="Q180" s="37"/>
      <c r="R180" s="37"/>
      <c r="S180" s="37"/>
    </row>
    <row r="181" spans="1:19" hidden="1">
      <c r="B181" s="6">
        <v>1939</v>
      </c>
      <c r="C181" s="37"/>
      <c r="D181" s="37"/>
      <c r="E181" s="37"/>
      <c r="F181" s="37"/>
      <c r="G181" s="37"/>
      <c r="H181" s="37"/>
      <c r="I181" s="37"/>
      <c r="J181" s="37"/>
      <c r="K181" s="37"/>
      <c r="L181" s="37"/>
      <c r="M181" s="37"/>
      <c r="N181" s="37"/>
      <c r="O181" s="37"/>
      <c r="P181" s="37"/>
      <c r="Q181" s="37"/>
      <c r="R181" s="37"/>
      <c r="S181" s="37"/>
    </row>
    <row r="182" spans="1:19" hidden="1">
      <c r="B182" s="6">
        <v>1938</v>
      </c>
      <c r="C182" s="37"/>
      <c r="D182" s="37"/>
      <c r="E182" s="37"/>
      <c r="F182" s="37"/>
      <c r="G182" s="37"/>
      <c r="H182" s="37"/>
      <c r="I182" s="37"/>
      <c r="J182" s="37"/>
      <c r="K182" s="37"/>
      <c r="L182" s="37"/>
      <c r="M182" s="37"/>
      <c r="N182" s="37"/>
      <c r="O182" s="37"/>
      <c r="P182" s="37"/>
      <c r="Q182" s="37"/>
      <c r="R182" s="37"/>
      <c r="S182" s="37"/>
    </row>
    <row r="183" spans="1:19" hidden="1">
      <c r="B183" s="6">
        <v>1937</v>
      </c>
      <c r="C183" s="37"/>
      <c r="D183" s="37"/>
      <c r="E183" s="37"/>
      <c r="F183" s="37"/>
      <c r="G183" s="37"/>
      <c r="H183" s="37"/>
      <c r="I183" s="37"/>
      <c r="J183" s="37"/>
      <c r="K183" s="37"/>
      <c r="L183" s="37"/>
      <c r="M183" s="37"/>
      <c r="N183" s="37"/>
      <c r="O183" s="37"/>
      <c r="P183" s="37"/>
      <c r="Q183" s="37"/>
      <c r="R183" s="37"/>
      <c r="S183" s="37"/>
    </row>
    <row r="184" spans="1:19" hidden="1">
      <c r="B184" s="6">
        <v>1936</v>
      </c>
      <c r="C184" s="37"/>
      <c r="D184" s="37"/>
      <c r="E184" s="37"/>
      <c r="F184" s="37"/>
      <c r="G184" s="37"/>
      <c r="H184" s="37"/>
      <c r="I184" s="37"/>
      <c r="J184" s="37"/>
      <c r="K184" s="37"/>
      <c r="L184" s="37"/>
      <c r="M184" s="37"/>
      <c r="N184" s="37"/>
      <c r="O184" s="37"/>
      <c r="P184" s="37"/>
      <c r="Q184" s="37"/>
      <c r="R184" s="37"/>
      <c r="S184" s="37"/>
    </row>
    <row r="185" spans="1:19" hidden="1">
      <c r="B185" s="6">
        <v>1935</v>
      </c>
      <c r="C185" s="37"/>
      <c r="D185" s="37"/>
      <c r="E185" s="37"/>
      <c r="F185" s="37"/>
      <c r="G185" s="37"/>
      <c r="H185" s="37"/>
      <c r="I185" s="37"/>
      <c r="J185" s="37"/>
      <c r="K185" s="37"/>
      <c r="L185" s="37"/>
      <c r="M185" s="37"/>
      <c r="N185" s="37"/>
      <c r="O185" s="37"/>
      <c r="P185" s="37"/>
      <c r="Q185" s="37"/>
      <c r="R185" s="37"/>
      <c r="S185" s="37"/>
    </row>
    <row r="186" spans="1:19" hidden="1">
      <c r="B186" s="6">
        <v>1934</v>
      </c>
      <c r="C186" s="37"/>
      <c r="D186" s="37"/>
      <c r="E186" s="37"/>
      <c r="F186" s="37"/>
      <c r="G186" s="37"/>
      <c r="H186" s="37"/>
      <c r="I186" s="37"/>
      <c r="J186" s="37"/>
      <c r="K186" s="37"/>
      <c r="L186" s="37"/>
      <c r="M186" s="37"/>
      <c r="N186" s="37"/>
      <c r="O186" s="37"/>
      <c r="P186" s="37"/>
      <c r="Q186" s="37"/>
      <c r="R186" s="37"/>
      <c r="S186" s="37"/>
    </row>
    <row r="187" spans="1:19" hidden="1">
      <c r="B187" s="6">
        <v>1933</v>
      </c>
      <c r="C187" s="37"/>
      <c r="D187" s="37"/>
      <c r="E187" s="37"/>
      <c r="F187" s="37"/>
      <c r="G187" s="37"/>
      <c r="H187" s="37"/>
      <c r="I187" s="37"/>
      <c r="J187" s="37"/>
      <c r="K187" s="37"/>
      <c r="L187" s="37"/>
      <c r="M187" s="37"/>
      <c r="N187" s="37"/>
      <c r="O187" s="37"/>
      <c r="P187" s="37"/>
      <c r="Q187" s="37"/>
      <c r="R187" s="37"/>
      <c r="S187" s="37"/>
    </row>
    <row r="188" spans="1:19" hidden="1">
      <c r="B188" s="6">
        <v>1932</v>
      </c>
      <c r="C188" s="37"/>
      <c r="D188" s="37"/>
      <c r="E188" s="37"/>
      <c r="F188" s="37"/>
      <c r="G188" s="37"/>
      <c r="H188" s="37"/>
      <c r="I188" s="37"/>
      <c r="J188" s="37"/>
      <c r="K188" s="37"/>
      <c r="L188" s="37"/>
      <c r="M188" s="37"/>
      <c r="N188" s="37"/>
      <c r="O188" s="37"/>
      <c r="P188" s="37"/>
      <c r="Q188" s="37"/>
      <c r="R188" s="37"/>
      <c r="S188" s="37"/>
    </row>
    <row r="189" spans="1:19" hidden="1">
      <c r="B189" s="6">
        <v>1931</v>
      </c>
      <c r="C189" s="37"/>
      <c r="D189" s="37"/>
      <c r="E189" s="37"/>
      <c r="F189" s="37"/>
      <c r="G189" s="37"/>
      <c r="H189" s="37"/>
      <c r="I189" s="37"/>
      <c r="J189" s="37"/>
      <c r="K189" s="37"/>
      <c r="L189" s="37"/>
      <c r="M189" s="37"/>
      <c r="N189" s="37"/>
      <c r="O189" s="37"/>
      <c r="P189" s="37"/>
      <c r="Q189" s="37"/>
      <c r="R189" s="37"/>
      <c r="S189" s="37"/>
    </row>
    <row r="190" spans="1:19" hidden="1">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hidden="1">
      <c r="A194" s="38"/>
      <c r="B194" s="6">
        <v>2021</v>
      </c>
      <c r="C194" s="36"/>
      <c r="D194" s="36"/>
      <c r="E194" s="36"/>
      <c r="F194" s="36"/>
      <c r="G194" s="36"/>
      <c r="H194" s="36"/>
      <c r="I194" s="36"/>
      <c r="J194" s="36"/>
      <c r="K194" s="36"/>
      <c r="L194" s="36"/>
      <c r="M194" s="36"/>
      <c r="N194" s="36"/>
      <c r="O194" s="36"/>
      <c r="P194" s="36"/>
      <c r="Q194" s="36"/>
      <c r="R194" s="37"/>
      <c r="S194" s="37"/>
    </row>
    <row r="195" spans="1:19" hidden="1">
      <c r="B195" s="6">
        <v>2020</v>
      </c>
      <c r="C195" s="36"/>
      <c r="D195" s="36"/>
      <c r="E195" s="36"/>
      <c r="F195" s="36"/>
      <c r="G195" s="36"/>
      <c r="H195" s="36"/>
      <c r="I195" s="36"/>
      <c r="J195" s="36"/>
      <c r="K195" s="36"/>
      <c r="L195" s="36"/>
      <c r="M195" s="36"/>
      <c r="N195" s="36"/>
      <c r="O195" s="36"/>
      <c r="P195" s="36"/>
      <c r="Q195" s="37"/>
      <c r="R195" s="37"/>
      <c r="S195" s="37"/>
    </row>
    <row r="196" spans="1:19" hidden="1">
      <c r="A196" s="40"/>
      <c r="B196" s="6">
        <v>2019</v>
      </c>
      <c r="C196" s="36"/>
      <c r="D196" s="36"/>
      <c r="E196" s="36"/>
      <c r="F196" s="36"/>
      <c r="G196" s="36"/>
      <c r="H196" s="36"/>
      <c r="I196" s="36"/>
      <c r="J196" s="36"/>
      <c r="K196" s="36"/>
      <c r="L196" s="36"/>
      <c r="M196" s="36"/>
      <c r="N196" s="36"/>
      <c r="O196" s="36"/>
      <c r="P196" s="37"/>
      <c r="Q196" s="37"/>
      <c r="R196" s="37"/>
      <c r="S196" s="37"/>
    </row>
    <row r="197" spans="1:19" hidden="1">
      <c r="A197" s="40"/>
      <c r="B197" s="6">
        <v>2018</v>
      </c>
      <c r="C197" s="36"/>
      <c r="D197" s="36"/>
      <c r="E197" s="36"/>
      <c r="F197" s="36"/>
      <c r="G197" s="36"/>
      <c r="H197" s="36"/>
      <c r="I197" s="36"/>
      <c r="J197" s="36"/>
      <c r="K197" s="36"/>
      <c r="L197" s="36"/>
      <c r="M197" s="36"/>
      <c r="N197" s="36"/>
      <c r="O197" s="37"/>
      <c r="P197" s="37"/>
      <c r="Q197" s="37"/>
      <c r="R197" s="37"/>
      <c r="S197" s="37"/>
    </row>
    <row r="198" spans="1:19" hidden="1">
      <c r="A198" s="40"/>
      <c r="B198" s="6">
        <v>2017</v>
      </c>
      <c r="C198" s="36"/>
      <c r="D198" s="36"/>
      <c r="E198" s="36"/>
      <c r="F198" s="36"/>
      <c r="G198" s="36"/>
      <c r="H198" s="36"/>
      <c r="I198" s="36"/>
      <c r="J198" s="36"/>
      <c r="K198" s="36"/>
      <c r="L198" s="36"/>
      <c r="M198" s="36"/>
      <c r="N198" s="37"/>
      <c r="O198" s="37"/>
      <c r="P198" s="37"/>
      <c r="Q198" s="37"/>
      <c r="R198" s="37"/>
      <c r="S198" s="37"/>
    </row>
    <row r="199" spans="1:19" hidden="1">
      <c r="B199" s="6">
        <v>2016</v>
      </c>
      <c r="C199" s="36"/>
      <c r="D199" s="36"/>
      <c r="E199" s="36"/>
      <c r="F199" s="36"/>
      <c r="G199" s="36"/>
      <c r="H199" s="36"/>
      <c r="I199" s="36"/>
      <c r="J199" s="36"/>
      <c r="K199" s="36"/>
      <c r="L199" s="36"/>
      <c r="M199" s="37"/>
      <c r="N199" s="37"/>
      <c r="O199" s="37"/>
      <c r="P199" s="37"/>
      <c r="Q199" s="37"/>
      <c r="R199" s="37"/>
      <c r="S199" s="37"/>
    </row>
    <row r="200" spans="1:19" hidden="1">
      <c r="B200" s="6">
        <v>2015</v>
      </c>
      <c r="C200" s="36"/>
      <c r="D200" s="36"/>
      <c r="E200" s="36"/>
      <c r="F200" s="36"/>
      <c r="G200" s="36"/>
      <c r="H200" s="36"/>
      <c r="I200" s="36"/>
      <c r="J200" s="36"/>
      <c r="K200" s="36"/>
      <c r="L200" s="37"/>
      <c r="M200" s="37"/>
      <c r="N200" s="37"/>
      <c r="O200" s="37"/>
      <c r="P200" s="37"/>
      <c r="Q200" s="37"/>
      <c r="R200" s="37"/>
      <c r="S200" s="37"/>
    </row>
    <row r="201" spans="1:19" hidden="1">
      <c r="B201" s="6">
        <v>2014</v>
      </c>
      <c r="C201" s="36"/>
      <c r="D201" s="36"/>
      <c r="E201" s="36"/>
      <c r="F201" s="36"/>
      <c r="G201" s="36"/>
      <c r="H201" s="36"/>
      <c r="I201" s="36"/>
      <c r="J201" s="36"/>
      <c r="K201" s="37"/>
      <c r="L201" s="37"/>
      <c r="M201" s="37"/>
      <c r="N201" s="37"/>
      <c r="O201" s="37"/>
      <c r="P201" s="37"/>
      <c r="Q201" s="37"/>
      <c r="R201" s="37"/>
      <c r="S201" s="37"/>
    </row>
    <row r="202" spans="1:19" hidden="1">
      <c r="B202" s="6">
        <v>2013</v>
      </c>
      <c r="C202" s="36"/>
      <c r="D202" s="36"/>
      <c r="E202" s="36"/>
      <c r="F202" s="36"/>
      <c r="G202" s="36"/>
      <c r="H202" s="36"/>
      <c r="I202" s="36"/>
      <c r="J202" s="37"/>
      <c r="K202" s="37"/>
      <c r="L202" s="37"/>
      <c r="M202" s="37"/>
      <c r="N202" s="37"/>
      <c r="O202" s="37"/>
      <c r="P202" s="37"/>
      <c r="Q202" s="37"/>
      <c r="R202" s="37"/>
      <c r="S202" s="37"/>
    </row>
    <row r="203" spans="1:19" hidden="1">
      <c r="B203" s="6">
        <v>2012</v>
      </c>
      <c r="C203" s="36"/>
      <c r="D203" s="36"/>
      <c r="E203" s="36"/>
      <c r="F203" s="36"/>
      <c r="G203" s="36"/>
      <c r="H203" s="36"/>
      <c r="I203" s="37"/>
      <c r="J203" s="37"/>
      <c r="K203" s="37"/>
      <c r="L203" s="37"/>
      <c r="M203" s="37"/>
      <c r="N203" s="37"/>
      <c r="O203" s="37"/>
      <c r="P203" s="37"/>
      <c r="Q203" s="37"/>
      <c r="R203" s="37"/>
      <c r="S203" s="37"/>
    </row>
    <row r="204" spans="1:19" hidden="1">
      <c r="B204" s="6">
        <v>2011</v>
      </c>
      <c r="C204" s="36"/>
      <c r="D204" s="36"/>
      <c r="E204" s="36"/>
      <c r="F204" s="36"/>
      <c r="G204" s="36"/>
      <c r="H204" s="37"/>
      <c r="I204" s="37"/>
      <c r="J204" s="37"/>
      <c r="K204" s="37"/>
      <c r="L204" s="37"/>
      <c r="M204" s="37"/>
      <c r="N204" s="37"/>
      <c r="O204" s="37"/>
      <c r="P204" s="37"/>
      <c r="Q204" s="37"/>
      <c r="R204" s="37"/>
      <c r="S204" s="37"/>
    </row>
    <row r="205" spans="1:19" hidden="1">
      <c r="B205" s="6">
        <v>2010</v>
      </c>
      <c r="C205" s="36"/>
      <c r="D205" s="36"/>
      <c r="E205" s="36"/>
      <c r="F205" s="36"/>
      <c r="G205" s="37"/>
      <c r="H205" s="37"/>
      <c r="I205" s="37"/>
      <c r="J205" s="37"/>
      <c r="K205" s="37"/>
      <c r="L205" s="37"/>
      <c r="M205" s="37"/>
      <c r="N205" s="37"/>
      <c r="O205" s="37"/>
      <c r="P205" s="37"/>
      <c r="Q205" s="37"/>
      <c r="R205" s="37"/>
      <c r="S205" s="37"/>
    </row>
    <row r="206" spans="1:19" hidden="1">
      <c r="B206" s="6">
        <v>2009</v>
      </c>
      <c r="C206" s="36"/>
      <c r="D206" s="36"/>
      <c r="E206" s="36"/>
      <c r="F206" s="37"/>
      <c r="G206" s="37"/>
      <c r="H206" s="37"/>
      <c r="I206" s="37"/>
      <c r="J206" s="37"/>
      <c r="K206" s="37"/>
      <c r="L206" s="37"/>
      <c r="M206" s="37"/>
      <c r="N206" s="37"/>
      <c r="O206" s="37"/>
      <c r="P206" s="37"/>
      <c r="Q206" s="37"/>
      <c r="R206" s="37"/>
      <c r="S206" s="37"/>
    </row>
    <row r="207" spans="1:19" hidden="1">
      <c r="B207" s="6">
        <v>2008</v>
      </c>
      <c r="C207" s="36"/>
      <c r="D207" s="36"/>
      <c r="E207" s="37"/>
      <c r="F207" s="37"/>
      <c r="G207" s="37"/>
      <c r="H207" s="37"/>
      <c r="I207" s="37"/>
      <c r="J207" s="37"/>
      <c r="K207" s="37"/>
      <c r="L207" s="37"/>
      <c r="M207" s="37"/>
      <c r="N207" s="37"/>
      <c r="O207" s="37"/>
      <c r="P207" s="37"/>
      <c r="Q207" s="37"/>
      <c r="R207" s="37"/>
      <c r="S207" s="37"/>
    </row>
    <row r="208" spans="1:19" hidden="1">
      <c r="B208" s="6">
        <v>2007</v>
      </c>
      <c r="C208" s="36"/>
      <c r="D208" s="37"/>
      <c r="E208" s="37"/>
      <c r="F208" s="37"/>
      <c r="G208" s="37"/>
      <c r="H208" s="37"/>
      <c r="I208" s="37"/>
      <c r="J208" s="37"/>
      <c r="K208" s="37"/>
      <c r="L208" s="37"/>
      <c r="M208" s="37"/>
      <c r="N208" s="37"/>
      <c r="O208" s="37"/>
      <c r="P208" s="37"/>
      <c r="Q208" s="37"/>
      <c r="R208" s="37"/>
      <c r="S208" s="37"/>
    </row>
    <row r="209" spans="2:19" hidden="1">
      <c r="B209" s="6">
        <v>2006</v>
      </c>
      <c r="C209" s="37"/>
      <c r="D209" s="37"/>
      <c r="E209" s="37"/>
      <c r="F209" s="37"/>
      <c r="G209" s="37"/>
      <c r="H209" s="37"/>
      <c r="I209" s="37"/>
      <c r="J209" s="37"/>
      <c r="K209" s="37"/>
      <c r="L209" s="37"/>
      <c r="M209" s="37"/>
      <c r="N209" s="37"/>
      <c r="O209" s="37"/>
      <c r="P209" s="37"/>
      <c r="Q209" s="37"/>
      <c r="R209" s="37"/>
      <c r="S209" s="37"/>
    </row>
    <row r="210" spans="2:19" hidden="1">
      <c r="B210" s="6">
        <v>2005</v>
      </c>
      <c r="C210" s="37"/>
      <c r="D210" s="37"/>
      <c r="E210" s="37"/>
      <c r="F210" s="37"/>
      <c r="G210" s="37"/>
      <c r="H210" s="37"/>
      <c r="I210" s="37"/>
      <c r="J210" s="37"/>
      <c r="K210" s="37"/>
      <c r="L210" s="37"/>
      <c r="M210" s="37"/>
      <c r="N210" s="37"/>
      <c r="O210" s="37"/>
      <c r="P210" s="37"/>
      <c r="Q210" s="37"/>
      <c r="R210" s="37"/>
      <c r="S210" s="37"/>
    </row>
    <row r="211" spans="2:19" hidden="1">
      <c r="B211" s="6">
        <v>2004</v>
      </c>
      <c r="C211" s="37"/>
      <c r="D211" s="37"/>
      <c r="E211" s="37"/>
      <c r="F211" s="37"/>
      <c r="G211" s="37"/>
      <c r="H211" s="37"/>
      <c r="I211" s="37"/>
      <c r="J211" s="37"/>
      <c r="K211" s="37"/>
      <c r="L211" s="37"/>
      <c r="M211" s="37"/>
      <c r="N211" s="37"/>
      <c r="O211" s="37"/>
      <c r="P211" s="37"/>
      <c r="Q211" s="37"/>
      <c r="R211" s="37"/>
      <c r="S211" s="37"/>
    </row>
    <row r="212" spans="2:19" hidden="1">
      <c r="B212" s="6">
        <v>2003</v>
      </c>
      <c r="C212" s="37"/>
      <c r="D212" s="37"/>
      <c r="E212" s="37"/>
      <c r="F212" s="37"/>
      <c r="G212" s="37"/>
      <c r="H212" s="37"/>
      <c r="I212" s="37"/>
      <c r="J212" s="37"/>
      <c r="K212" s="37"/>
      <c r="L212" s="37"/>
      <c r="M212" s="37"/>
      <c r="N212" s="37"/>
      <c r="O212" s="37"/>
      <c r="P212" s="37"/>
      <c r="Q212" s="37"/>
      <c r="R212" s="37"/>
      <c r="S212" s="37"/>
    </row>
    <row r="213" spans="2:19" hidden="1">
      <c r="B213" s="6">
        <v>2002</v>
      </c>
      <c r="C213" s="37"/>
      <c r="D213" s="37"/>
      <c r="E213" s="37"/>
      <c r="F213" s="37"/>
      <c r="G213" s="37"/>
      <c r="H213" s="37"/>
      <c r="I213" s="37"/>
      <c r="J213" s="37"/>
      <c r="K213" s="37"/>
      <c r="L213" s="37"/>
      <c r="M213" s="37"/>
      <c r="N213" s="37"/>
      <c r="O213" s="37"/>
      <c r="P213" s="37"/>
      <c r="Q213" s="37"/>
      <c r="R213" s="37"/>
      <c r="S213" s="37"/>
    </row>
    <row r="214" spans="2:19" hidden="1">
      <c r="B214" s="6">
        <v>2001</v>
      </c>
      <c r="C214" s="37"/>
      <c r="D214" s="37"/>
      <c r="E214" s="37"/>
      <c r="F214" s="37"/>
      <c r="G214" s="37"/>
      <c r="H214" s="37"/>
      <c r="I214" s="37"/>
      <c r="J214" s="37"/>
      <c r="K214" s="37"/>
      <c r="L214" s="37"/>
      <c r="M214" s="37"/>
      <c r="N214" s="37"/>
      <c r="O214" s="37"/>
      <c r="P214" s="37"/>
      <c r="Q214" s="37"/>
      <c r="R214" s="37"/>
      <c r="S214" s="37"/>
    </row>
    <row r="215" spans="2:19" hidden="1">
      <c r="B215" s="6">
        <v>2000</v>
      </c>
      <c r="C215" s="37"/>
      <c r="D215" s="37"/>
      <c r="E215" s="37"/>
      <c r="F215" s="37"/>
      <c r="G215" s="37"/>
      <c r="H215" s="37"/>
      <c r="I215" s="37"/>
      <c r="J215" s="37"/>
      <c r="K215" s="37"/>
      <c r="L215" s="37"/>
      <c r="M215" s="37"/>
      <c r="N215" s="37"/>
      <c r="O215" s="37"/>
      <c r="P215" s="37"/>
      <c r="Q215" s="37"/>
      <c r="R215" s="37"/>
      <c r="S215" s="37"/>
    </row>
    <row r="216" spans="2:19" hidden="1">
      <c r="B216" s="6">
        <v>1999</v>
      </c>
      <c r="C216" s="37"/>
      <c r="D216" s="37"/>
      <c r="E216" s="37"/>
      <c r="F216" s="37"/>
      <c r="G216" s="37"/>
      <c r="H216" s="37"/>
      <c r="I216" s="37"/>
      <c r="J216" s="37"/>
      <c r="K216" s="37"/>
      <c r="L216" s="37"/>
      <c r="M216" s="37"/>
      <c r="N216" s="37"/>
      <c r="O216" s="37"/>
      <c r="P216" s="37"/>
      <c r="Q216" s="37"/>
      <c r="R216" s="37"/>
      <c r="S216" s="37"/>
    </row>
    <row r="217" spans="2:19" hidden="1">
      <c r="B217" s="6">
        <v>1998</v>
      </c>
      <c r="C217" s="37"/>
      <c r="D217" s="37"/>
      <c r="E217" s="37"/>
      <c r="F217" s="37"/>
      <c r="G217" s="37"/>
      <c r="H217" s="37"/>
      <c r="I217" s="37"/>
      <c r="J217" s="37"/>
      <c r="K217" s="37"/>
      <c r="L217" s="37"/>
      <c r="M217" s="37"/>
      <c r="N217" s="37"/>
      <c r="O217" s="37"/>
      <c r="P217" s="37"/>
      <c r="Q217" s="37"/>
      <c r="R217" s="37"/>
      <c r="S217" s="37"/>
    </row>
    <row r="218" spans="2:19" hidden="1">
      <c r="B218" s="6">
        <v>1997</v>
      </c>
      <c r="C218" s="37"/>
      <c r="D218" s="37"/>
      <c r="E218" s="37"/>
      <c r="F218" s="37"/>
      <c r="G218" s="37"/>
      <c r="H218" s="37"/>
      <c r="I218" s="37"/>
      <c r="J218" s="37"/>
      <c r="K218" s="37"/>
      <c r="L218" s="37"/>
      <c r="M218" s="37"/>
      <c r="N218" s="37"/>
      <c r="O218" s="37"/>
      <c r="P218" s="37"/>
      <c r="Q218" s="37"/>
      <c r="R218" s="37"/>
      <c r="S218" s="37"/>
    </row>
    <row r="219" spans="2:19" hidden="1">
      <c r="B219" s="6">
        <v>1996</v>
      </c>
      <c r="C219" s="37"/>
      <c r="D219" s="37"/>
      <c r="E219" s="37"/>
      <c r="F219" s="37"/>
      <c r="G219" s="37"/>
      <c r="H219" s="37"/>
      <c r="I219" s="37"/>
      <c r="J219" s="37"/>
      <c r="K219" s="37"/>
      <c r="L219" s="37"/>
      <c r="M219" s="37"/>
      <c r="N219" s="37"/>
      <c r="O219" s="37"/>
      <c r="P219" s="37"/>
      <c r="Q219" s="37"/>
      <c r="R219" s="37"/>
      <c r="S219" s="37"/>
    </row>
    <row r="220" spans="2:19" hidden="1">
      <c r="B220" s="6">
        <v>1995</v>
      </c>
      <c r="C220" s="37"/>
      <c r="D220" s="37"/>
      <c r="E220" s="37"/>
      <c r="F220" s="37"/>
      <c r="G220" s="37"/>
      <c r="H220" s="37"/>
      <c r="I220" s="37"/>
      <c r="J220" s="37"/>
      <c r="K220" s="37"/>
      <c r="L220" s="37"/>
      <c r="M220" s="37"/>
      <c r="N220" s="37"/>
      <c r="O220" s="37"/>
      <c r="P220" s="37"/>
      <c r="Q220" s="37"/>
      <c r="R220" s="37"/>
      <c r="S220" s="37"/>
    </row>
    <row r="221" spans="2:19" hidden="1">
      <c r="B221" s="6">
        <v>1994</v>
      </c>
      <c r="C221" s="37"/>
      <c r="D221" s="37"/>
      <c r="E221" s="37"/>
      <c r="F221" s="37"/>
      <c r="G221" s="37"/>
      <c r="H221" s="37"/>
      <c r="I221" s="37"/>
      <c r="J221" s="37"/>
      <c r="K221" s="37"/>
      <c r="L221" s="37"/>
      <c r="M221" s="37"/>
      <c r="N221" s="37"/>
      <c r="O221" s="37"/>
      <c r="P221" s="37"/>
      <c r="Q221" s="37"/>
      <c r="R221" s="37"/>
      <c r="S221" s="37"/>
    </row>
    <row r="222" spans="2:19" hidden="1">
      <c r="B222" s="6">
        <v>1993</v>
      </c>
      <c r="C222" s="37"/>
      <c r="D222" s="37"/>
      <c r="E222" s="37"/>
      <c r="F222" s="37"/>
      <c r="G222" s="37"/>
      <c r="H222" s="37"/>
      <c r="I222" s="37"/>
      <c r="J222" s="37"/>
      <c r="K222" s="37"/>
      <c r="L222" s="37"/>
      <c r="M222" s="37"/>
      <c r="N222" s="37"/>
      <c r="O222" s="37"/>
      <c r="P222" s="37"/>
      <c r="Q222" s="37"/>
      <c r="R222" s="37"/>
      <c r="S222" s="37"/>
    </row>
    <row r="223" spans="2:19" hidden="1">
      <c r="B223" s="6">
        <v>1992</v>
      </c>
      <c r="C223" s="37"/>
      <c r="D223" s="37"/>
      <c r="E223" s="37"/>
      <c r="F223" s="37"/>
      <c r="G223" s="37"/>
      <c r="H223" s="37"/>
      <c r="I223" s="37"/>
      <c r="J223" s="37"/>
      <c r="K223" s="37"/>
      <c r="L223" s="37"/>
      <c r="M223" s="37"/>
      <c r="N223" s="37"/>
      <c r="O223" s="37"/>
      <c r="P223" s="37"/>
      <c r="Q223" s="37"/>
      <c r="R223" s="37"/>
      <c r="S223" s="37"/>
    </row>
    <row r="224" spans="2:19" hidden="1">
      <c r="B224" s="6">
        <v>1991</v>
      </c>
      <c r="C224" s="37"/>
      <c r="D224" s="37"/>
      <c r="E224" s="37"/>
      <c r="F224" s="37"/>
      <c r="G224" s="37"/>
      <c r="H224" s="37"/>
      <c r="I224" s="37"/>
      <c r="J224" s="37"/>
      <c r="K224" s="37"/>
      <c r="L224" s="37"/>
      <c r="M224" s="37"/>
      <c r="N224" s="37"/>
      <c r="O224" s="37"/>
      <c r="P224" s="37"/>
      <c r="Q224" s="37"/>
      <c r="R224" s="37"/>
      <c r="S224" s="37"/>
    </row>
    <row r="225" spans="2:19" hidden="1">
      <c r="B225" s="6">
        <v>1990</v>
      </c>
      <c r="C225" s="37"/>
      <c r="D225" s="37"/>
      <c r="E225" s="37"/>
      <c r="F225" s="37"/>
      <c r="G225" s="37"/>
      <c r="H225" s="37"/>
      <c r="I225" s="37"/>
      <c r="J225" s="37"/>
      <c r="K225" s="37"/>
      <c r="L225" s="37"/>
      <c r="M225" s="37"/>
      <c r="N225" s="37"/>
      <c r="O225" s="37"/>
      <c r="P225" s="37"/>
      <c r="Q225" s="37"/>
      <c r="R225" s="37"/>
      <c r="S225" s="37"/>
    </row>
    <row r="226" spans="2:19" hidden="1">
      <c r="B226" s="6">
        <v>1989</v>
      </c>
      <c r="C226" s="37"/>
      <c r="D226" s="37"/>
      <c r="E226" s="37"/>
      <c r="F226" s="37"/>
      <c r="G226" s="37"/>
      <c r="H226" s="37"/>
      <c r="I226" s="37"/>
      <c r="J226" s="37"/>
      <c r="K226" s="37"/>
      <c r="L226" s="37"/>
      <c r="M226" s="37"/>
      <c r="N226" s="37"/>
      <c r="O226" s="37"/>
      <c r="P226" s="37"/>
      <c r="Q226" s="37"/>
      <c r="R226" s="37"/>
      <c r="S226" s="37"/>
    </row>
    <row r="227" spans="2:19" hidden="1">
      <c r="B227" s="6">
        <v>1988</v>
      </c>
      <c r="C227" s="37"/>
      <c r="D227" s="37"/>
      <c r="E227" s="37"/>
      <c r="F227" s="37"/>
      <c r="G227" s="37"/>
      <c r="H227" s="37"/>
      <c r="I227" s="37"/>
      <c r="J227" s="37"/>
      <c r="K227" s="37"/>
      <c r="L227" s="37"/>
      <c r="M227" s="37"/>
      <c r="N227" s="37"/>
      <c r="O227" s="37"/>
      <c r="P227" s="37"/>
      <c r="Q227" s="37"/>
      <c r="R227" s="37"/>
      <c r="S227" s="37"/>
    </row>
    <row r="228" spans="2:19" hidden="1">
      <c r="B228" s="6">
        <v>1987</v>
      </c>
      <c r="C228" s="37"/>
      <c r="D228" s="37"/>
      <c r="E228" s="37"/>
      <c r="F228" s="37"/>
      <c r="G228" s="37"/>
      <c r="H228" s="37"/>
      <c r="I228" s="37"/>
      <c r="J228" s="37"/>
      <c r="K228" s="37"/>
      <c r="L228" s="37"/>
      <c r="M228" s="37"/>
      <c r="N228" s="37"/>
      <c r="O228" s="37"/>
      <c r="P228" s="37"/>
      <c r="Q228" s="37"/>
      <c r="R228" s="37"/>
      <c r="S228" s="37"/>
    </row>
    <row r="229" spans="2:19" hidden="1">
      <c r="B229" s="6">
        <v>1986</v>
      </c>
      <c r="C229" s="37"/>
      <c r="D229" s="37"/>
      <c r="E229" s="37"/>
      <c r="F229" s="37"/>
      <c r="G229" s="37"/>
      <c r="H229" s="37"/>
      <c r="I229" s="37"/>
      <c r="J229" s="37"/>
      <c r="K229" s="37"/>
      <c r="L229" s="37"/>
      <c r="M229" s="37"/>
      <c r="N229" s="37"/>
      <c r="O229" s="37"/>
      <c r="P229" s="37"/>
      <c r="Q229" s="37"/>
      <c r="R229" s="37"/>
      <c r="S229" s="37"/>
    </row>
    <row r="230" spans="2:19" hidden="1">
      <c r="B230" s="6">
        <v>1985</v>
      </c>
      <c r="C230" s="37"/>
      <c r="D230" s="37"/>
      <c r="E230" s="37"/>
      <c r="F230" s="37"/>
      <c r="G230" s="37"/>
      <c r="H230" s="37"/>
      <c r="I230" s="37"/>
      <c r="J230" s="37"/>
      <c r="K230" s="37"/>
      <c r="L230" s="37"/>
      <c r="M230" s="37"/>
      <c r="N230" s="37"/>
      <c r="O230" s="37"/>
      <c r="P230" s="37"/>
      <c r="Q230" s="37"/>
      <c r="R230" s="37"/>
      <c r="S230" s="37"/>
    </row>
    <row r="231" spans="2:19" hidden="1">
      <c r="B231" s="6">
        <v>1984</v>
      </c>
      <c r="C231" s="37"/>
      <c r="D231" s="37"/>
      <c r="E231" s="37"/>
      <c r="F231" s="37"/>
      <c r="G231" s="37"/>
      <c r="H231" s="37"/>
      <c r="I231" s="37"/>
      <c r="J231" s="37"/>
      <c r="K231" s="37"/>
      <c r="L231" s="37"/>
      <c r="M231" s="37"/>
      <c r="N231" s="37"/>
      <c r="O231" s="37"/>
      <c r="P231" s="37"/>
      <c r="Q231" s="37"/>
      <c r="R231" s="37"/>
      <c r="S231" s="37"/>
    </row>
    <row r="232" spans="2:19" hidden="1">
      <c r="B232" s="6">
        <v>1983</v>
      </c>
      <c r="C232" s="37"/>
      <c r="D232" s="37"/>
      <c r="E232" s="37"/>
      <c r="F232" s="37"/>
      <c r="G232" s="37"/>
      <c r="H232" s="37"/>
      <c r="I232" s="37"/>
      <c r="J232" s="37"/>
      <c r="K232" s="37"/>
      <c r="L232" s="37"/>
      <c r="M232" s="37"/>
      <c r="N232" s="37"/>
      <c r="O232" s="37"/>
      <c r="P232" s="37"/>
      <c r="Q232" s="37"/>
      <c r="R232" s="37"/>
      <c r="S232" s="37"/>
    </row>
    <row r="233" spans="2:19" hidden="1">
      <c r="B233" s="6">
        <v>1982</v>
      </c>
      <c r="C233" s="37"/>
      <c r="D233" s="37"/>
      <c r="E233" s="37"/>
      <c r="F233" s="37"/>
      <c r="G233" s="37"/>
      <c r="H233" s="37"/>
      <c r="I233" s="37"/>
      <c r="J233" s="37"/>
      <c r="K233" s="37"/>
      <c r="L233" s="37"/>
      <c r="M233" s="37"/>
      <c r="N233" s="37"/>
      <c r="O233" s="37"/>
      <c r="P233" s="37"/>
      <c r="Q233" s="37"/>
      <c r="R233" s="37"/>
      <c r="S233" s="37"/>
    </row>
    <row r="234" spans="2:19" hidden="1">
      <c r="B234" s="6">
        <v>1981</v>
      </c>
      <c r="C234" s="37"/>
      <c r="D234" s="37"/>
      <c r="E234" s="37"/>
      <c r="F234" s="37"/>
      <c r="G234" s="37"/>
      <c r="H234" s="37"/>
      <c r="I234" s="37"/>
      <c r="J234" s="37"/>
      <c r="K234" s="37"/>
      <c r="L234" s="37"/>
      <c r="M234" s="37"/>
      <c r="N234" s="37"/>
      <c r="O234" s="37"/>
      <c r="P234" s="37"/>
      <c r="Q234" s="37"/>
      <c r="R234" s="37"/>
      <c r="S234" s="37"/>
    </row>
    <row r="235" spans="2:19" hidden="1">
      <c r="B235" s="6">
        <v>1980</v>
      </c>
      <c r="C235" s="37"/>
      <c r="D235" s="37"/>
      <c r="E235" s="37"/>
      <c r="F235" s="37"/>
      <c r="G235" s="37"/>
      <c r="H235" s="37"/>
      <c r="I235" s="37"/>
      <c r="J235" s="37"/>
      <c r="K235" s="37"/>
      <c r="L235" s="37"/>
      <c r="M235" s="37"/>
      <c r="N235" s="37"/>
      <c r="O235" s="37"/>
      <c r="P235" s="37"/>
      <c r="Q235" s="37"/>
      <c r="R235" s="37"/>
      <c r="S235" s="37"/>
    </row>
    <row r="236" spans="2:19" hidden="1">
      <c r="B236" s="6">
        <v>1979</v>
      </c>
      <c r="C236" s="37"/>
      <c r="D236" s="37"/>
      <c r="E236" s="37"/>
      <c r="F236" s="37"/>
      <c r="G236" s="37"/>
      <c r="H236" s="37"/>
      <c r="I236" s="37"/>
      <c r="J236" s="37"/>
      <c r="K236" s="37"/>
      <c r="L236" s="37"/>
      <c r="M236" s="37"/>
      <c r="N236" s="37"/>
      <c r="O236" s="37"/>
      <c r="P236" s="37"/>
      <c r="Q236" s="37"/>
      <c r="R236" s="37"/>
      <c r="S236" s="37"/>
    </row>
    <row r="237" spans="2:19" hidden="1">
      <c r="B237" s="6">
        <v>1978</v>
      </c>
      <c r="C237" s="37"/>
      <c r="D237" s="37"/>
      <c r="E237" s="37"/>
      <c r="F237" s="37"/>
      <c r="G237" s="37"/>
      <c r="H237" s="37"/>
      <c r="I237" s="37"/>
      <c r="J237" s="37"/>
      <c r="K237" s="37"/>
      <c r="L237" s="37"/>
      <c r="M237" s="37"/>
      <c r="N237" s="37"/>
      <c r="O237" s="37"/>
      <c r="P237" s="37"/>
      <c r="Q237" s="37"/>
      <c r="R237" s="37"/>
      <c r="S237" s="37"/>
    </row>
    <row r="238" spans="2:19" hidden="1">
      <c r="B238" s="6">
        <v>1977</v>
      </c>
      <c r="C238" s="37"/>
      <c r="D238" s="37"/>
      <c r="E238" s="37"/>
      <c r="F238" s="37"/>
      <c r="G238" s="37"/>
      <c r="H238" s="37"/>
      <c r="I238" s="37"/>
      <c r="J238" s="37"/>
      <c r="K238" s="37"/>
      <c r="L238" s="37"/>
      <c r="M238" s="37"/>
      <c r="N238" s="37"/>
      <c r="O238" s="37"/>
      <c r="P238" s="37"/>
      <c r="Q238" s="37"/>
      <c r="R238" s="37"/>
      <c r="S238" s="37"/>
    </row>
    <row r="239" spans="2:19" hidden="1">
      <c r="B239" s="6">
        <v>1976</v>
      </c>
      <c r="C239" s="37"/>
      <c r="D239" s="37"/>
      <c r="E239" s="37"/>
      <c r="F239" s="37"/>
      <c r="G239" s="37"/>
      <c r="H239" s="37"/>
      <c r="I239" s="37"/>
      <c r="J239" s="37"/>
      <c r="K239" s="37"/>
      <c r="L239" s="37"/>
      <c r="M239" s="37"/>
      <c r="N239" s="37"/>
      <c r="O239" s="37"/>
      <c r="P239" s="37"/>
      <c r="Q239" s="37"/>
      <c r="R239" s="37"/>
      <c r="S239" s="37"/>
    </row>
    <row r="240" spans="2:19" hidden="1">
      <c r="B240" s="6">
        <v>1975</v>
      </c>
      <c r="C240" s="37"/>
      <c r="D240" s="37"/>
      <c r="E240" s="37"/>
      <c r="F240" s="37"/>
      <c r="G240" s="37"/>
      <c r="H240" s="37"/>
      <c r="I240" s="37"/>
      <c r="J240" s="37"/>
      <c r="K240" s="37"/>
      <c r="L240" s="37"/>
      <c r="M240" s="37"/>
      <c r="N240" s="37"/>
      <c r="O240" s="37"/>
      <c r="P240" s="37"/>
      <c r="Q240" s="37"/>
      <c r="R240" s="37"/>
      <c r="S240" s="37"/>
    </row>
    <row r="241" spans="2:19" hidden="1">
      <c r="B241" s="6">
        <v>1974</v>
      </c>
      <c r="C241" s="37"/>
      <c r="D241" s="37"/>
      <c r="E241" s="37"/>
      <c r="F241" s="37"/>
      <c r="G241" s="37"/>
      <c r="H241" s="37"/>
      <c r="I241" s="37"/>
      <c r="J241" s="37"/>
      <c r="K241" s="37"/>
      <c r="L241" s="37"/>
      <c r="M241" s="37"/>
      <c r="N241" s="37"/>
      <c r="O241" s="37"/>
      <c r="P241" s="37"/>
      <c r="Q241" s="37"/>
      <c r="R241" s="37"/>
      <c r="S241" s="37"/>
    </row>
    <row r="242" spans="2:19" hidden="1">
      <c r="B242" s="6">
        <v>1973</v>
      </c>
      <c r="C242" s="37"/>
      <c r="D242" s="37"/>
      <c r="E242" s="37"/>
      <c r="F242" s="37"/>
      <c r="G242" s="37"/>
      <c r="H242" s="37"/>
      <c r="I242" s="37"/>
      <c r="J242" s="37"/>
      <c r="K242" s="37"/>
      <c r="L242" s="37"/>
      <c r="M242" s="37"/>
      <c r="N242" s="37"/>
      <c r="O242" s="37"/>
      <c r="P242" s="37"/>
      <c r="Q242" s="37"/>
      <c r="R242" s="37"/>
      <c r="S242" s="37"/>
    </row>
    <row r="243" spans="2:19" hidden="1">
      <c r="B243" s="6">
        <v>1972</v>
      </c>
      <c r="C243" s="37"/>
      <c r="D243" s="37"/>
      <c r="E243" s="37"/>
      <c r="F243" s="37"/>
      <c r="G243" s="37"/>
      <c r="H243" s="37"/>
      <c r="I243" s="37"/>
      <c r="J243" s="37"/>
      <c r="K243" s="37"/>
      <c r="L243" s="37"/>
      <c r="M243" s="37"/>
      <c r="N243" s="37"/>
      <c r="O243" s="37"/>
      <c r="P243" s="37"/>
      <c r="Q243" s="37"/>
      <c r="R243" s="37"/>
      <c r="S243" s="37"/>
    </row>
    <row r="244" spans="2:19" hidden="1">
      <c r="B244" s="6">
        <v>1971</v>
      </c>
      <c r="C244" s="37"/>
      <c r="D244" s="37"/>
      <c r="E244" s="37"/>
      <c r="F244" s="37"/>
      <c r="G244" s="37"/>
      <c r="H244" s="37"/>
      <c r="I244" s="37"/>
      <c r="J244" s="37"/>
      <c r="K244" s="37"/>
      <c r="L244" s="37"/>
      <c r="M244" s="37"/>
      <c r="N244" s="37"/>
      <c r="O244" s="37"/>
      <c r="P244" s="37"/>
      <c r="Q244" s="37"/>
      <c r="R244" s="37"/>
      <c r="S244" s="37"/>
    </row>
    <row r="245" spans="2:19" hidden="1">
      <c r="B245" s="6">
        <v>1970</v>
      </c>
      <c r="C245" s="37"/>
      <c r="D245" s="37"/>
      <c r="E245" s="37"/>
      <c r="F245" s="37"/>
      <c r="G245" s="37"/>
      <c r="H245" s="37"/>
      <c r="I245" s="37"/>
      <c r="J245" s="37"/>
      <c r="K245" s="37"/>
      <c r="L245" s="37"/>
      <c r="M245" s="37"/>
      <c r="N245" s="37"/>
      <c r="O245" s="37"/>
      <c r="P245" s="37"/>
      <c r="Q245" s="37"/>
      <c r="R245" s="37"/>
      <c r="S245" s="37"/>
    </row>
    <row r="246" spans="2:19" hidden="1">
      <c r="B246" s="6">
        <v>1969</v>
      </c>
      <c r="C246" s="37"/>
      <c r="D246" s="37"/>
      <c r="E246" s="37"/>
      <c r="F246" s="37"/>
      <c r="G246" s="37"/>
      <c r="H246" s="37"/>
      <c r="I246" s="37"/>
      <c r="J246" s="37"/>
      <c r="K246" s="37"/>
      <c r="L246" s="37"/>
      <c r="M246" s="37"/>
      <c r="N246" s="37"/>
      <c r="O246" s="37"/>
      <c r="P246" s="37"/>
      <c r="Q246" s="37"/>
      <c r="R246" s="37"/>
      <c r="S246" s="37"/>
    </row>
    <row r="247" spans="2:19" hidden="1">
      <c r="B247" s="6">
        <v>1968</v>
      </c>
      <c r="C247" s="37"/>
      <c r="D247" s="37"/>
      <c r="E247" s="37"/>
      <c r="F247" s="37"/>
      <c r="G247" s="37"/>
      <c r="H247" s="37"/>
      <c r="I247" s="37"/>
      <c r="J247" s="37"/>
      <c r="K247" s="37"/>
      <c r="L247" s="37"/>
      <c r="M247" s="37"/>
      <c r="N247" s="37"/>
      <c r="O247" s="37"/>
      <c r="P247" s="37"/>
      <c r="Q247" s="37"/>
      <c r="R247" s="37"/>
      <c r="S247" s="37"/>
    </row>
    <row r="248" spans="2:19" hidden="1">
      <c r="B248" s="6">
        <v>1967</v>
      </c>
      <c r="C248" s="37"/>
      <c r="D248" s="37"/>
      <c r="E248" s="37"/>
      <c r="F248" s="37"/>
      <c r="G248" s="37"/>
      <c r="H248" s="37"/>
      <c r="I248" s="37"/>
      <c r="J248" s="37"/>
      <c r="K248" s="37"/>
      <c r="L248" s="37"/>
      <c r="M248" s="37"/>
      <c r="N248" s="37"/>
      <c r="O248" s="37"/>
      <c r="P248" s="37"/>
      <c r="Q248" s="37"/>
      <c r="R248" s="37"/>
      <c r="S248" s="37"/>
    </row>
    <row r="249" spans="2:19" hidden="1">
      <c r="B249" s="6">
        <v>1966</v>
      </c>
      <c r="C249" s="37"/>
      <c r="D249" s="37"/>
      <c r="E249" s="37"/>
      <c r="F249" s="37"/>
      <c r="G249" s="37"/>
      <c r="H249" s="37"/>
      <c r="I249" s="37"/>
      <c r="J249" s="37"/>
      <c r="K249" s="37"/>
      <c r="L249" s="37"/>
      <c r="M249" s="37"/>
      <c r="N249" s="37"/>
      <c r="O249" s="37"/>
      <c r="P249" s="37"/>
      <c r="Q249" s="37"/>
      <c r="R249" s="37"/>
      <c r="S249" s="37"/>
    </row>
    <row r="250" spans="2:19" hidden="1">
      <c r="B250" s="6">
        <v>1965</v>
      </c>
      <c r="C250" s="37"/>
      <c r="D250" s="37"/>
      <c r="E250" s="37"/>
      <c r="F250" s="37"/>
      <c r="G250" s="37"/>
      <c r="H250" s="37"/>
      <c r="I250" s="37"/>
      <c r="J250" s="37"/>
      <c r="K250" s="37"/>
      <c r="L250" s="37"/>
      <c r="M250" s="37"/>
      <c r="N250" s="37"/>
      <c r="O250" s="37"/>
      <c r="P250" s="37"/>
      <c r="Q250" s="37"/>
      <c r="R250" s="37"/>
      <c r="S250" s="37"/>
    </row>
    <row r="251" spans="2:19" hidden="1">
      <c r="B251" s="6">
        <v>1964</v>
      </c>
      <c r="C251" s="37"/>
      <c r="D251" s="37"/>
      <c r="E251" s="37"/>
      <c r="F251" s="37"/>
      <c r="G251" s="37"/>
      <c r="H251" s="37"/>
      <c r="I251" s="37"/>
      <c r="J251" s="37"/>
      <c r="K251" s="37"/>
      <c r="L251" s="37"/>
      <c r="M251" s="37"/>
      <c r="N251" s="37"/>
      <c r="O251" s="37"/>
      <c r="P251" s="37"/>
      <c r="Q251" s="37"/>
      <c r="R251" s="37"/>
      <c r="S251" s="37"/>
    </row>
    <row r="252" spans="2:19" hidden="1">
      <c r="B252" s="6">
        <v>1963</v>
      </c>
      <c r="C252" s="37"/>
      <c r="D252" s="37"/>
      <c r="E252" s="37"/>
      <c r="F252" s="37"/>
      <c r="G252" s="37"/>
      <c r="H252" s="37"/>
      <c r="I252" s="37"/>
      <c r="J252" s="37"/>
      <c r="K252" s="37"/>
      <c r="L252" s="37"/>
      <c r="M252" s="37"/>
      <c r="N252" s="37"/>
      <c r="O252" s="37"/>
      <c r="P252" s="37"/>
      <c r="Q252" s="37"/>
      <c r="R252" s="37"/>
      <c r="S252" s="37"/>
    </row>
    <row r="253" spans="2:19" hidden="1">
      <c r="B253" s="6">
        <v>1962</v>
      </c>
      <c r="C253" s="37"/>
      <c r="D253" s="37"/>
      <c r="E253" s="37"/>
      <c r="F253" s="37"/>
      <c r="G253" s="37"/>
      <c r="H253" s="37"/>
      <c r="I253" s="37"/>
      <c r="J253" s="37"/>
      <c r="K253" s="37"/>
      <c r="L253" s="37"/>
      <c r="M253" s="37"/>
      <c r="N253" s="37"/>
      <c r="O253" s="37"/>
      <c r="P253" s="37"/>
      <c r="Q253" s="37"/>
      <c r="R253" s="37"/>
      <c r="S253" s="37"/>
    </row>
    <row r="254" spans="2:19" hidden="1">
      <c r="B254" s="6">
        <v>1961</v>
      </c>
      <c r="C254" s="37"/>
      <c r="D254" s="37"/>
      <c r="E254" s="37"/>
      <c r="F254" s="37"/>
      <c r="G254" s="37"/>
      <c r="H254" s="37"/>
      <c r="I254" s="37"/>
      <c r="J254" s="37"/>
      <c r="K254" s="37"/>
      <c r="L254" s="37"/>
      <c r="M254" s="37"/>
      <c r="N254" s="37"/>
      <c r="O254" s="37"/>
      <c r="P254" s="37"/>
      <c r="Q254" s="37"/>
      <c r="R254" s="37"/>
      <c r="S254" s="37"/>
    </row>
    <row r="255" spans="2:19" hidden="1">
      <c r="B255" s="6">
        <v>1960</v>
      </c>
      <c r="C255" s="37"/>
      <c r="D255" s="37"/>
      <c r="E255" s="37"/>
      <c r="F255" s="37"/>
      <c r="G255" s="37"/>
      <c r="H255" s="37"/>
      <c r="I255" s="37"/>
      <c r="J255" s="37"/>
      <c r="K255" s="37"/>
      <c r="L255" s="37"/>
      <c r="M255" s="37"/>
      <c r="N255" s="37"/>
      <c r="O255" s="37"/>
      <c r="P255" s="37"/>
      <c r="Q255" s="37"/>
      <c r="R255" s="37"/>
      <c r="S255" s="37"/>
    </row>
    <row r="256" spans="2:19" hidden="1">
      <c r="B256" s="6">
        <v>1959</v>
      </c>
      <c r="C256" s="37"/>
      <c r="D256" s="37"/>
      <c r="E256" s="37"/>
      <c r="F256" s="37"/>
      <c r="G256" s="37"/>
      <c r="H256" s="37"/>
      <c r="I256" s="37"/>
      <c r="J256" s="37"/>
      <c r="K256" s="37"/>
      <c r="L256" s="37"/>
      <c r="M256" s="37"/>
      <c r="N256" s="37"/>
      <c r="O256" s="37"/>
      <c r="P256" s="37"/>
      <c r="Q256" s="37"/>
      <c r="R256" s="37"/>
      <c r="S256" s="37"/>
    </row>
    <row r="257" spans="2:19" hidden="1">
      <c r="B257" s="6">
        <v>1958</v>
      </c>
      <c r="C257" s="37"/>
      <c r="D257" s="37"/>
      <c r="E257" s="37"/>
      <c r="F257" s="37"/>
      <c r="G257" s="37"/>
      <c r="H257" s="37"/>
      <c r="I257" s="37"/>
      <c r="J257" s="37"/>
      <c r="K257" s="37"/>
      <c r="L257" s="37"/>
      <c r="M257" s="37"/>
      <c r="N257" s="37"/>
      <c r="O257" s="37"/>
      <c r="P257" s="37"/>
      <c r="Q257" s="37"/>
      <c r="R257" s="37"/>
      <c r="S257" s="37"/>
    </row>
    <row r="258" spans="2:19" hidden="1">
      <c r="B258" s="6">
        <v>1957</v>
      </c>
      <c r="C258" s="37"/>
      <c r="D258" s="37"/>
      <c r="E258" s="37"/>
      <c r="F258" s="37"/>
      <c r="G258" s="37"/>
      <c r="H258" s="37"/>
      <c r="I258" s="37"/>
      <c r="J258" s="37"/>
      <c r="K258" s="37"/>
      <c r="L258" s="37"/>
      <c r="M258" s="37"/>
      <c r="N258" s="37"/>
      <c r="O258" s="37"/>
      <c r="P258" s="37"/>
      <c r="Q258" s="37"/>
      <c r="R258" s="37"/>
      <c r="S258" s="37"/>
    </row>
    <row r="259" spans="2:19" hidden="1">
      <c r="B259" s="6">
        <v>1956</v>
      </c>
      <c r="C259" s="37"/>
      <c r="D259" s="37"/>
      <c r="E259" s="37"/>
      <c r="F259" s="37"/>
      <c r="G259" s="37"/>
      <c r="H259" s="37"/>
      <c r="I259" s="37"/>
      <c r="J259" s="37"/>
      <c r="K259" s="37"/>
      <c r="L259" s="37"/>
      <c r="M259" s="37"/>
      <c r="N259" s="37"/>
      <c r="O259" s="37"/>
      <c r="P259" s="37"/>
      <c r="Q259" s="37"/>
      <c r="R259" s="37"/>
      <c r="S259" s="37"/>
    </row>
    <row r="260" spans="2:19" hidden="1">
      <c r="B260" s="6">
        <v>1955</v>
      </c>
      <c r="C260" s="37"/>
      <c r="D260" s="37"/>
      <c r="E260" s="37"/>
      <c r="F260" s="37"/>
      <c r="G260" s="37"/>
      <c r="H260" s="37"/>
      <c r="I260" s="37"/>
      <c r="J260" s="37"/>
      <c r="K260" s="37"/>
      <c r="L260" s="37"/>
      <c r="M260" s="37"/>
      <c r="N260" s="37"/>
      <c r="O260" s="37"/>
      <c r="P260" s="37"/>
      <c r="Q260" s="37"/>
      <c r="R260" s="37"/>
      <c r="S260" s="37"/>
    </row>
    <row r="261" spans="2:19" hidden="1">
      <c r="B261" s="6">
        <v>1954</v>
      </c>
      <c r="C261" s="37"/>
      <c r="D261" s="37"/>
      <c r="E261" s="37"/>
      <c r="F261" s="37"/>
      <c r="G261" s="37"/>
      <c r="H261" s="37"/>
      <c r="I261" s="37"/>
      <c r="J261" s="37"/>
      <c r="K261" s="37"/>
      <c r="L261" s="37"/>
      <c r="M261" s="37"/>
      <c r="N261" s="37"/>
      <c r="O261" s="37"/>
      <c r="P261" s="37"/>
      <c r="Q261" s="37"/>
      <c r="R261" s="37"/>
      <c r="S261" s="37"/>
    </row>
    <row r="262" spans="2:19" hidden="1">
      <c r="B262" s="6">
        <v>1953</v>
      </c>
      <c r="C262" s="37"/>
      <c r="D262" s="37"/>
      <c r="E262" s="37"/>
      <c r="F262" s="37"/>
      <c r="G262" s="37"/>
      <c r="H262" s="37"/>
      <c r="I262" s="37"/>
      <c r="J262" s="37"/>
      <c r="K262" s="37"/>
      <c r="L262" s="37"/>
      <c r="M262" s="37"/>
      <c r="N262" s="37"/>
      <c r="O262" s="37"/>
      <c r="P262" s="37"/>
      <c r="Q262" s="37"/>
      <c r="R262" s="37"/>
      <c r="S262" s="37"/>
    </row>
    <row r="263" spans="2:19" hidden="1">
      <c r="B263" s="6">
        <v>1952</v>
      </c>
      <c r="C263" s="37"/>
      <c r="D263" s="37"/>
      <c r="E263" s="37"/>
      <c r="F263" s="37"/>
      <c r="G263" s="37"/>
      <c r="H263" s="37"/>
      <c r="I263" s="37"/>
      <c r="J263" s="37"/>
      <c r="K263" s="37"/>
      <c r="L263" s="37"/>
      <c r="M263" s="37"/>
      <c r="N263" s="37"/>
      <c r="O263" s="37"/>
      <c r="P263" s="37"/>
      <c r="Q263" s="37"/>
      <c r="R263" s="37"/>
      <c r="S263" s="37"/>
    </row>
    <row r="264" spans="2:19" hidden="1">
      <c r="B264" s="6">
        <v>1951</v>
      </c>
      <c r="C264" s="37"/>
      <c r="D264" s="37"/>
      <c r="E264" s="37"/>
      <c r="F264" s="37"/>
      <c r="G264" s="37"/>
      <c r="H264" s="37"/>
      <c r="I264" s="37"/>
      <c r="J264" s="37"/>
      <c r="K264" s="37"/>
      <c r="L264" s="37"/>
      <c r="M264" s="37"/>
      <c r="N264" s="37"/>
      <c r="O264" s="37"/>
      <c r="P264" s="37"/>
      <c r="Q264" s="37"/>
      <c r="R264" s="37"/>
      <c r="S264" s="37"/>
    </row>
    <row r="265" spans="2:19" hidden="1">
      <c r="B265" s="6">
        <v>1950</v>
      </c>
      <c r="C265" s="37"/>
      <c r="D265" s="37"/>
      <c r="E265" s="37"/>
      <c r="F265" s="37"/>
      <c r="G265" s="37"/>
      <c r="H265" s="37"/>
      <c r="I265" s="37"/>
      <c r="J265" s="37"/>
      <c r="K265" s="37"/>
      <c r="L265" s="37"/>
      <c r="M265" s="37"/>
      <c r="N265" s="37"/>
      <c r="O265" s="37"/>
      <c r="P265" s="37"/>
      <c r="Q265" s="37"/>
      <c r="R265" s="37"/>
      <c r="S265" s="37"/>
    </row>
    <row r="266" spans="2:19" hidden="1">
      <c r="B266" s="6">
        <v>1949</v>
      </c>
      <c r="C266" s="37"/>
      <c r="D266" s="37"/>
      <c r="E266" s="37"/>
      <c r="F266" s="37"/>
      <c r="G266" s="37"/>
      <c r="H266" s="37"/>
      <c r="I266" s="37"/>
      <c r="J266" s="37"/>
      <c r="K266" s="37"/>
      <c r="L266" s="37"/>
      <c r="M266" s="37"/>
      <c r="N266" s="37"/>
      <c r="O266" s="37"/>
      <c r="P266" s="37"/>
      <c r="Q266" s="37"/>
      <c r="R266" s="37"/>
      <c r="S266" s="37"/>
    </row>
    <row r="267" spans="2:19" hidden="1">
      <c r="B267" s="6">
        <v>1948</v>
      </c>
      <c r="C267" s="37"/>
      <c r="D267" s="37"/>
      <c r="E267" s="37"/>
      <c r="F267" s="37"/>
      <c r="G267" s="37"/>
      <c r="H267" s="37"/>
      <c r="I267" s="37"/>
      <c r="J267" s="37"/>
      <c r="K267" s="37"/>
      <c r="L267" s="37"/>
      <c r="M267" s="37"/>
      <c r="N267" s="37"/>
      <c r="O267" s="37"/>
      <c r="P267" s="37"/>
      <c r="Q267" s="37"/>
      <c r="R267" s="37"/>
      <c r="S267" s="37"/>
    </row>
    <row r="268" spans="2:19" hidden="1">
      <c r="B268" s="6">
        <v>1947</v>
      </c>
      <c r="C268" s="37"/>
      <c r="D268" s="37"/>
      <c r="E268" s="37"/>
      <c r="F268" s="37"/>
      <c r="G268" s="37"/>
      <c r="H268" s="37"/>
      <c r="I268" s="37"/>
      <c r="J268" s="37"/>
      <c r="K268" s="37"/>
      <c r="L268" s="37"/>
      <c r="M268" s="37"/>
      <c r="N268" s="37"/>
      <c r="O268" s="37"/>
      <c r="P268" s="37"/>
      <c r="Q268" s="37"/>
      <c r="R268" s="37"/>
      <c r="S268" s="37"/>
    </row>
    <row r="269" spans="2:19" hidden="1">
      <c r="B269" s="6">
        <v>1946</v>
      </c>
      <c r="C269" s="37"/>
      <c r="D269" s="37"/>
      <c r="E269" s="37"/>
      <c r="F269" s="37"/>
      <c r="G269" s="37"/>
      <c r="H269" s="37"/>
      <c r="I269" s="37"/>
      <c r="J269" s="37"/>
      <c r="K269" s="37"/>
      <c r="L269" s="37"/>
      <c r="M269" s="37"/>
      <c r="N269" s="37"/>
      <c r="O269" s="37"/>
      <c r="P269" s="37"/>
      <c r="Q269" s="37"/>
      <c r="R269" s="37"/>
      <c r="S269" s="37"/>
    </row>
    <row r="270" spans="2:19" hidden="1">
      <c r="B270" s="6">
        <v>1945</v>
      </c>
      <c r="C270" s="37"/>
      <c r="D270" s="37"/>
      <c r="E270" s="37"/>
      <c r="F270" s="37"/>
      <c r="G270" s="37"/>
      <c r="H270" s="37"/>
      <c r="I270" s="37"/>
      <c r="J270" s="37"/>
      <c r="K270" s="37"/>
      <c r="L270" s="37"/>
      <c r="M270" s="37"/>
      <c r="N270" s="37"/>
      <c r="O270" s="37"/>
      <c r="P270" s="37"/>
      <c r="Q270" s="37"/>
      <c r="R270" s="37"/>
      <c r="S270" s="37"/>
    </row>
    <row r="271" spans="2:19" hidden="1">
      <c r="B271" s="6">
        <v>1944</v>
      </c>
      <c r="C271" s="37"/>
      <c r="D271" s="37"/>
      <c r="E271" s="37"/>
      <c r="F271" s="37"/>
      <c r="G271" s="37"/>
      <c r="H271" s="37"/>
      <c r="I271" s="37"/>
      <c r="J271" s="37"/>
      <c r="K271" s="37"/>
      <c r="L271" s="37"/>
      <c r="M271" s="37"/>
      <c r="N271" s="37"/>
      <c r="O271" s="37"/>
      <c r="P271" s="37"/>
      <c r="Q271" s="37"/>
      <c r="R271" s="37"/>
      <c r="S271" s="37"/>
    </row>
    <row r="272" spans="2:19" hidden="1">
      <c r="B272" s="6">
        <v>1943</v>
      </c>
      <c r="C272" s="37"/>
      <c r="D272" s="37"/>
      <c r="E272" s="37"/>
      <c r="F272" s="37"/>
      <c r="G272" s="37"/>
      <c r="H272" s="37"/>
      <c r="I272" s="37"/>
      <c r="J272" s="37"/>
      <c r="K272" s="37"/>
      <c r="L272" s="37"/>
      <c r="M272" s="37"/>
      <c r="N272" s="37"/>
      <c r="O272" s="37"/>
      <c r="P272" s="37"/>
      <c r="Q272" s="37"/>
      <c r="R272" s="37"/>
      <c r="S272" s="37"/>
    </row>
    <row r="273" spans="1:19" hidden="1">
      <c r="B273" s="6">
        <v>1942</v>
      </c>
      <c r="C273" s="37"/>
      <c r="D273" s="37"/>
      <c r="E273" s="37"/>
      <c r="F273" s="37"/>
      <c r="G273" s="37"/>
      <c r="H273" s="37"/>
      <c r="I273" s="37"/>
      <c r="J273" s="37"/>
      <c r="K273" s="37"/>
      <c r="L273" s="37"/>
      <c r="M273" s="37"/>
      <c r="N273" s="37"/>
      <c r="O273" s="37"/>
      <c r="P273" s="37"/>
      <c r="Q273" s="37"/>
      <c r="R273" s="37"/>
      <c r="S273" s="37"/>
    </row>
    <row r="274" spans="1:19" hidden="1">
      <c r="B274" s="6">
        <v>1941</v>
      </c>
      <c r="C274" s="37"/>
      <c r="D274" s="37"/>
      <c r="E274" s="37"/>
      <c r="F274" s="37"/>
      <c r="G274" s="37"/>
      <c r="H274" s="37"/>
      <c r="I274" s="37"/>
      <c r="J274" s="37"/>
      <c r="K274" s="37"/>
      <c r="L274" s="37"/>
      <c r="M274" s="37"/>
      <c r="N274" s="37"/>
      <c r="O274" s="37"/>
      <c r="P274" s="37"/>
      <c r="Q274" s="37"/>
      <c r="R274" s="37"/>
      <c r="S274" s="37"/>
    </row>
    <row r="275" spans="1:19" hidden="1">
      <c r="B275" s="6">
        <v>1940</v>
      </c>
      <c r="C275" s="37"/>
      <c r="D275" s="37"/>
      <c r="E275" s="37"/>
      <c r="F275" s="37"/>
      <c r="G275" s="37"/>
      <c r="H275" s="37"/>
      <c r="I275" s="37"/>
      <c r="J275" s="37"/>
      <c r="K275" s="37"/>
      <c r="L275" s="37"/>
      <c r="M275" s="37"/>
      <c r="N275" s="37"/>
      <c r="O275" s="37"/>
      <c r="P275" s="37"/>
      <c r="Q275" s="37"/>
      <c r="R275" s="37"/>
      <c r="S275" s="37"/>
    </row>
    <row r="276" spans="1:19" hidden="1">
      <c r="B276" s="6">
        <v>1939</v>
      </c>
      <c r="C276" s="37"/>
      <c r="D276" s="37"/>
      <c r="E276" s="37"/>
      <c r="F276" s="37"/>
      <c r="G276" s="37"/>
      <c r="H276" s="37"/>
      <c r="I276" s="37"/>
      <c r="J276" s="37"/>
      <c r="K276" s="37"/>
      <c r="L276" s="37"/>
      <c r="M276" s="37"/>
      <c r="N276" s="37"/>
      <c r="O276" s="37"/>
      <c r="P276" s="37"/>
      <c r="Q276" s="37"/>
      <c r="R276" s="37"/>
      <c r="S276" s="37"/>
    </row>
    <row r="277" spans="1:19" hidden="1">
      <c r="B277" s="6">
        <v>1938</v>
      </c>
      <c r="C277" s="37"/>
      <c r="D277" s="37"/>
      <c r="E277" s="37"/>
      <c r="F277" s="37"/>
      <c r="G277" s="37"/>
      <c r="H277" s="37"/>
      <c r="I277" s="37"/>
      <c r="J277" s="37"/>
      <c r="K277" s="37"/>
      <c r="L277" s="37"/>
      <c r="M277" s="37"/>
      <c r="N277" s="37"/>
      <c r="O277" s="37"/>
      <c r="P277" s="37"/>
      <c r="Q277" s="37"/>
      <c r="R277" s="37"/>
      <c r="S277" s="37"/>
    </row>
    <row r="278" spans="1:19" hidden="1">
      <c r="B278" s="6">
        <v>1937</v>
      </c>
      <c r="C278" s="37"/>
      <c r="D278" s="37"/>
      <c r="E278" s="37"/>
      <c r="F278" s="37"/>
      <c r="G278" s="37"/>
      <c r="H278" s="37"/>
      <c r="I278" s="37"/>
      <c r="J278" s="37"/>
      <c r="K278" s="37"/>
      <c r="L278" s="37"/>
      <c r="M278" s="37"/>
      <c r="N278" s="37"/>
      <c r="O278" s="37"/>
      <c r="P278" s="37"/>
      <c r="Q278" s="37"/>
      <c r="R278" s="37"/>
      <c r="S278" s="37"/>
    </row>
    <row r="279" spans="1:19" hidden="1">
      <c r="B279" s="6">
        <v>1936</v>
      </c>
      <c r="C279" s="37"/>
      <c r="D279" s="37"/>
      <c r="E279" s="37"/>
      <c r="F279" s="37"/>
      <c r="G279" s="37"/>
      <c r="H279" s="37"/>
      <c r="I279" s="37"/>
      <c r="J279" s="37"/>
      <c r="K279" s="37"/>
      <c r="L279" s="37"/>
      <c r="M279" s="37"/>
      <c r="N279" s="37"/>
      <c r="O279" s="37"/>
      <c r="P279" s="37"/>
      <c r="Q279" s="37"/>
      <c r="R279" s="37"/>
      <c r="S279" s="37"/>
    </row>
    <row r="280" spans="1:19" hidden="1">
      <c r="B280" s="6">
        <v>1935</v>
      </c>
      <c r="C280" s="37"/>
      <c r="D280" s="37"/>
      <c r="E280" s="37"/>
      <c r="F280" s="37"/>
      <c r="G280" s="37"/>
      <c r="H280" s="37"/>
      <c r="I280" s="37"/>
      <c r="J280" s="37"/>
      <c r="K280" s="37"/>
      <c r="L280" s="37"/>
      <c r="M280" s="37"/>
      <c r="N280" s="37"/>
      <c r="O280" s="37"/>
      <c r="P280" s="37"/>
      <c r="Q280" s="37"/>
      <c r="R280" s="37"/>
      <c r="S280" s="37"/>
    </row>
    <row r="281" spans="1:19" hidden="1">
      <c r="B281" s="6">
        <v>1934</v>
      </c>
      <c r="C281" s="37"/>
      <c r="D281" s="37"/>
      <c r="E281" s="37"/>
      <c r="F281" s="37"/>
      <c r="G281" s="37"/>
      <c r="H281" s="37"/>
      <c r="I281" s="37"/>
      <c r="J281" s="37"/>
      <c r="K281" s="37"/>
      <c r="L281" s="37"/>
      <c r="M281" s="37"/>
      <c r="N281" s="37"/>
      <c r="O281" s="37"/>
      <c r="P281" s="37"/>
      <c r="Q281" s="37"/>
      <c r="R281" s="37"/>
      <c r="S281" s="37"/>
    </row>
    <row r="282" spans="1:19" hidden="1">
      <c r="B282" s="6">
        <v>1933</v>
      </c>
      <c r="C282" s="37"/>
      <c r="D282" s="37"/>
      <c r="E282" s="37"/>
      <c r="F282" s="37"/>
      <c r="G282" s="37"/>
      <c r="H282" s="37"/>
      <c r="I282" s="37"/>
      <c r="J282" s="37"/>
      <c r="K282" s="37"/>
      <c r="L282" s="37"/>
      <c r="M282" s="37"/>
      <c r="N282" s="37"/>
      <c r="O282" s="37"/>
      <c r="P282" s="37"/>
      <c r="Q282" s="37"/>
      <c r="R282" s="37"/>
      <c r="S282" s="37"/>
    </row>
    <row r="283" spans="1:19" hidden="1">
      <c r="B283" s="6">
        <v>1932</v>
      </c>
      <c r="C283" s="37"/>
      <c r="D283" s="37"/>
      <c r="E283" s="37"/>
      <c r="F283" s="37"/>
      <c r="G283" s="37"/>
      <c r="H283" s="37"/>
      <c r="I283" s="37"/>
      <c r="J283" s="37"/>
      <c r="K283" s="37"/>
      <c r="L283" s="37"/>
      <c r="M283" s="37"/>
      <c r="N283" s="37"/>
      <c r="O283" s="37"/>
      <c r="P283" s="37"/>
      <c r="Q283" s="37"/>
      <c r="R283" s="37"/>
      <c r="S283" s="37"/>
    </row>
    <row r="284" spans="1:19" hidden="1">
      <c r="B284" s="6">
        <v>1931</v>
      </c>
      <c r="C284" s="37"/>
      <c r="D284" s="37"/>
      <c r="E284" s="37"/>
      <c r="F284" s="37"/>
      <c r="G284" s="37"/>
      <c r="H284" s="37"/>
      <c r="I284" s="37"/>
      <c r="J284" s="37"/>
      <c r="K284" s="37"/>
      <c r="L284" s="37"/>
      <c r="M284" s="37"/>
      <c r="N284" s="37"/>
      <c r="O284" s="37"/>
      <c r="P284" s="37"/>
      <c r="Q284" s="37"/>
      <c r="R284" s="37"/>
      <c r="S284" s="37"/>
    </row>
    <row r="285" spans="1:19" hidden="1">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hidden="1">
      <c r="A289" s="38"/>
      <c r="B289" s="6">
        <v>2021</v>
      </c>
      <c r="C289" s="36"/>
      <c r="D289" s="36"/>
      <c r="E289" s="36"/>
      <c r="F289" s="36"/>
      <c r="G289" s="36"/>
      <c r="H289" s="36"/>
      <c r="I289" s="36"/>
      <c r="J289" s="36"/>
      <c r="K289" s="36"/>
      <c r="L289" s="36"/>
      <c r="M289" s="36"/>
      <c r="N289" s="36"/>
      <c r="O289" s="36"/>
      <c r="P289" s="36"/>
      <c r="Q289" s="36"/>
      <c r="R289" s="37"/>
      <c r="S289" s="37"/>
    </row>
    <row r="290" spans="1:19" hidden="1">
      <c r="B290" s="6">
        <v>2020</v>
      </c>
      <c r="C290" s="36"/>
      <c r="D290" s="36"/>
      <c r="E290" s="36"/>
      <c r="F290" s="36"/>
      <c r="G290" s="36"/>
      <c r="H290" s="36"/>
      <c r="I290" s="36"/>
      <c r="J290" s="36"/>
      <c r="K290" s="36"/>
      <c r="L290" s="36"/>
      <c r="M290" s="36"/>
      <c r="N290" s="36"/>
      <c r="O290" s="36"/>
      <c r="P290" s="36"/>
      <c r="Q290" s="37"/>
      <c r="R290" s="37"/>
      <c r="S290" s="37"/>
    </row>
    <row r="291" spans="1:19" hidden="1">
      <c r="A291" s="40"/>
      <c r="B291" s="6">
        <v>2019</v>
      </c>
      <c r="C291" s="36"/>
      <c r="D291" s="36"/>
      <c r="E291" s="36"/>
      <c r="F291" s="36"/>
      <c r="G291" s="36"/>
      <c r="H291" s="36"/>
      <c r="I291" s="36"/>
      <c r="J291" s="36"/>
      <c r="K291" s="36"/>
      <c r="L291" s="36"/>
      <c r="M291" s="36"/>
      <c r="N291" s="36"/>
      <c r="O291" s="36"/>
      <c r="P291" s="37"/>
      <c r="Q291" s="37"/>
      <c r="R291" s="37"/>
      <c r="S291" s="37"/>
    </row>
    <row r="292" spans="1:19" hidden="1">
      <c r="A292" s="40"/>
      <c r="B292" s="6">
        <v>2018</v>
      </c>
      <c r="C292" s="36"/>
      <c r="D292" s="36"/>
      <c r="E292" s="36"/>
      <c r="F292" s="36"/>
      <c r="G292" s="36"/>
      <c r="H292" s="36"/>
      <c r="I292" s="36"/>
      <c r="J292" s="36"/>
      <c r="K292" s="36"/>
      <c r="L292" s="36"/>
      <c r="M292" s="36"/>
      <c r="N292" s="36"/>
      <c r="O292" s="37"/>
      <c r="P292" s="37"/>
      <c r="Q292" s="37"/>
      <c r="R292" s="37"/>
      <c r="S292" s="37"/>
    </row>
    <row r="293" spans="1:19" hidden="1">
      <c r="A293" s="40"/>
      <c r="B293" s="6">
        <v>2017</v>
      </c>
      <c r="C293" s="36"/>
      <c r="D293" s="36"/>
      <c r="E293" s="36"/>
      <c r="F293" s="36"/>
      <c r="G293" s="36"/>
      <c r="H293" s="36"/>
      <c r="I293" s="36"/>
      <c r="J293" s="36"/>
      <c r="K293" s="36"/>
      <c r="L293" s="36"/>
      <c r="M293" s="36"/>
      <c r="N293" s="37"/>
      <c r="O293" s="37"/>
      <c r="P293" s="37"/>
      <c r="Q293" s="37"/>
      <c r="R293" s="37"/>
      <c r="S293" s="37"/>
    </row>
    <row r="294" spans="1:19" hidden="1">
      <c r="B294" s="6">
        <v>2016</v>
      </c>
      <c r="C294" s="36"/>
      <c r="D294" s="36"/>
      <c r="E294" s="36"/>
      <c r="F294" s="36"/>
      <c r="G294" s="36"/>
      <c r="H294" s="36"/>
      <c r="I294" s="36"/>
      <c r="J294" s="36"/>
      <c r="K294" s="36"/>
      <c r="L294" s="36"/>
      <c r="M294" s="37"/>
      <c r="N294" s="37"/>
      <c r="O294" s="37"/>
      <c r="P294" s="37"/>
      <c r="Q294" s="37"/>
      <c r="R294" s="37"/>
      <c r="S294" s="37"/>
    </row>
    <row r="295" spans="1:19" hidden="1">
      <c r="B295" s="6">
        <v>2015</v>
      </c>
      <c r="C295" s="36"/>
      <c r="D295" s="36"/>
      <c r="E295" s="36"/>
      <c r="F295" s="36"/>
      <c r="G295" s="36"/>
      <c r="H295" s="36"/>
      <c r="I295" s="36"/>
      <c r="J295" s="36"/>
      <c r="K295" s="36"/>
      <c r="L295" s="37"/>
      <c r="M295" s="37"/>
      <c r="N295" s="37"/>
      <c r="O295" s="37"/>
      <c r="P295" s="37"/>
      <c r="Q295" s="37"/>
      <c r="R295" s="37"/>
      <c r="S295" s="37"/>
    </row>
    <row r="296" spans="1:19" hidden="1">
      <c r="B296" s="6">
        <v>2014</v>
      </c>
      <c r="C296" s="36"/>
      <c r="D296" s="36"/>
      <c r="E296" s="36"/>
      <c r="F296" s="36"/>
      <c r="G296" s="36"/>
      <c r="H296" s="36"/>
      <c r="I296" s="36"/>
      <c r="J296" s="36"/>
      <c r="K296" s="37"/>
      <c r="L296" s="37"/>
      <c r="M296" s="37"/>
      <c r="N296" s="37"/>
      <c r="O296" s="37"/>
      <c r="P296" s="37"/>
      <c r="Q296" s="37"/>
      <c r="R296" s="37"/>
      <c r="S296" s="37"/>
    </row>
    <row r="297" spans="1:19" hidden="1">
      <c r="B297" s="6">
        <v>2013</v>
      </c>
      <c r="C297" s="36"/>
      <c r="D297" s="36"/>
      <c r="E297" s="36"/>
      <c r="F297" s="36"/>
      <c r="G297" s="36"/>
      <c r="H297" s="36"/>
      <c r="I297" s="36"/>
      <c r="J297" s="37"/>
      <c r="K297" s="37"/>
      <c r="L297" s="37"/>
      <c r="M297" s="37"/>
      <c r="N297" s="37"/>
      <c r="O297" s="37"/>
      <c r="P297" s="37"/>
      <c r="Q297" s="37"/>
      <c r="R297" s="37"/>
      <c r="S297" s="37"/>
    </row>
    <row r="298" spans="1:19" hidden="1">
      <c r="B298" s="6">
        <v>2012</v>
      </c>
      <c r="C298" s="36"/>
      <c r="D298" s="36"/>
      <c r="E298" s="36"/>
      <c r="F298" s="36"/>
      <c r="G298" s="36"/>
      <c r="H298" s="36"/>
      <c r="I298" s="37"/>
      <c r="J298" s="37"/>
      <c r="K298" s="37"/>
      <c r="L298" s="37"/>
      <c r="M298" s="37"/>
      <c r="N298" s="37"/>
      <c r="O298" s="37"/>
      <c r="P298" s="37"/>
      <c r="Q298" s="37"/>
      <c r="R298" s="37"/>
      <c r="S298" s="37"/>
    </row>
    <row r="299" spans="1:19" hidden="1">
      <c r="B299" s="6">
        <v>2011</v>
      </c>
      <c r="C299" s="36"/>
      <c r="D299" s="36"/>
      <c r="E299" s="36"/>
      <c r="F299" s="36"/>
      <c r="G299" s="36"/>
      <c r="H299" s="37"/>
      <c r="I299" s="37"/>
      <c r="J299" s="37"/>
      <c r="K299" s="37"/>
      <c r="L299" s="37"/>
      <c r="M299" s="37"/>
      <c r="N299" s="37"/>
      <c r="O299" s="37"/>
      <c r="P299" s="37"/>
      <c r="Q299" s="37"/>
      <c r="R299" s="37"/>
      <c r="S299" s="37"/>
    </row>
    <row r="300" spans="1:19" hidden="1">
      <c r="B300" s="6">
        <v>2010</v>
      </c>
      <c r="C300" s="36"/>
      <c r="D300" s="36"/>
      <c r="E300" s="36"/>
      <c r="F300" s="36"/>
      <c r="G300" s="37"/>
      <c r="H300" s="37"/>
      <c r="I300" s="37"/>
      <c r="J300" s="37"/>
      <c r="K300" s="37"/>
      <c r="L300" s="37"/>
      <c r="M300" s="37"/>
      <c r="N300" s="37"/>
      <c r="O300" s="37"/>
      <c r="P300" s="37"/>
      <c r="Q300" s="37"/>
      <c r="R300" s="37"/>
      <c r="S300" s="37"/>
    </row>
    <row r="301" spans="1:19" hidden="1">
      <c r="B301" s="6">
        <v>2009</v>
      </c>
      <c r="C301" s="36"/>
      <c r="D301" s="36"/>
      <c r="E301" s="36"/>
      <c r="F301" s="37"/>
      <c r="G301" s="37"/>
      <c r="H301" s="37"/>
      <c r="I301" s="37"/>
      <c r="J301" s="37"/>
      <c r="K301" s="37"/>
      <c r="L301" s="37"/>
      <c r="M301" s="37"/>
      <c r="N301" s="37"/>
      <c r="O301" s="37"/>
      <c r="P301" s="37"/>
      <c r="Q301" s="37"/>
      <c r="R301" s="37"/>
      <c r="S301" s="37"/>
    </row>
    <row r="302" spans="1:19" hidden="1">
      <c r="B302" s="6">
        <v>2008</v>
      </c>
      <c r="C302" s="36"/>
      <c r="D302" s="36"/>
      <c r="E302" s="37"/>
      <c r="F302" s="37"/>
      <c r="G302" s="37"/>
      <c r="H302" s="37"/>
      <c r="I302" s="37"/>
      <c r="J302" s="37"/>
      <c r="K302" s="37"/>
      <c r="L302" s="37"/>
      <c r="M302" s="37"/>
      <c r="N302" s="37"/>
      <c r="O302" s="37"/>
      <c r="P302" s="37"/>
      <c r="Q302" s="37"/>
      <c r="R302" s="37"/>
      <c r="S302" s="37"/>
    </row>
    <row r="303" spans="1:19" hidden="1">
      <c r="B303" s="6">
        <v>2007</v>
      </c>
      <c r="C303" s="36"/>
      <c r="D303" s="37"/>
      <c r="E303" s="37"/>
      <c r="F303" s="37"/>
      <c r="G303" s="37"/>
      <c r="H303" s="37"/>
      <c r="I303" s="37"/>
      <c r="J303" s="37"/>
      <c r="K303" s="37"/>
      <c r="L303" s="37"/>
      <c r="M303" s="37"/>
      <c r="N303" s="37"/>
      <c r="O303" s="37"/>
      <c r="P303" s="37"/>
      <c r="Q303" s="37"/>
      <c r="R303" s="37"/>
      <c r="S303" s="37"/>
    </row>
    <row r="304" spans="1:19" hidden="1">
      <c r="B304" s="6">
        <v>2006</v>
      </c>
      <c r="C304" s="37"/>
      <c r="D304" s="37"/>
      <c r="E304" s="37"/>
      <c r="F304" s="37"/>
      <c r="G304" s="37"/>
      <c r="H304" s="37"/>
      <c r="I304" s="37"/>
      <c r="J304" s="37"/>
      <c r="K304" s="37"/>
      <c r="L304" s="37"/>
      <c r="M304" s="37"/>
      <c r="N304" s="37"/>
      <c r="O304" s="37"/>
      <c r="P304" s="37"/>
      <c r="Q304" s="37"/>
      <c r="R304" s="37"/>
      <c r="S304" s="37"/>
    </row>
    <row r="305" spans="2:19" hidden="1">
      <c r="B305" s="6">
        <v>2005</v>
      </c>
      <c r="C305" s="37"/>
      <c r="D305" s="37"/>
      <c r="E305" s="37"/>
      <c r="F305" s="37"/>
      <c r="G305" s="37"/>
      <c r="H305" s="37"/>
      <c r="I305" s="37"/>
      <c r="J305" s="37"/>
      <c r="K305" s="37"/>
      <c r="L305" s="37"/>
      <c r="M305" s="37"/>
      <c r="N305" s="37"/>
      <c r="O305" s="37"/>
      <c r="P305" s="37"/>
      <c r="Q305" s="37"/>
      <c r="R305" s="37"/>
      <c r="S305" s="37"/>
    </row>
    <row r="306" spans="2:19" hidden="1">
      <c r="B306" s="6">
        <v>2004</v>
      </c>
      <c r="C306" s="37"/>
      <c r="D306" s="37"/>
      <c r="E306" s="37"/>
      <c r="F306" s="37"/>
      <c r="G306" s="37"/>
      <c r="H306" s="37"/>
      <c r="I306" s="37"/>
      <c r="J306" s="37"/>
      <c r="K306" s="37"/>
      <c r="L306" s="37"/>
      <c r="M306" s="37"/>
      <c r="N306" s="37"/>
      <c r="O306" s="37"/>
      <c r="P306" s="37"/>
      <c r="Q306" s="37"/>
      <c r="R306" s="37"/>
      <c r="S306" s="37"/>
    </row>
    <row r="307" spans="2:19" hidden="1">
      <c r="B307" s="6">
        <v>2003</v>
      </c>
      <c r="C307" s="37"/>
      <c r="D307" s="37"/>
      <c r="E307" s="37"/>
      <c r="F307" s="37"/>
      <c r="G307" s="37"/>
      <c r="H307" s="37"/>
      <c r="I307" s="37"/>
      <c r="J307" s="37"/>
      <c r="K307" s="37"/>
      <c r="L307" s="37"/>
      <c r="M307" s="37"/>
      <c r="N307" s="37"/>
      <c r="O307" s="37"/>
      <c r="P307" s="37"/>
      <c r="Q307" s="37"/>
      <c r="R307" s="37"/>
      <c r="S307" s="37"/>
    </row>
    <row r="308" spans="2:19" hidden="1">
      <c r="B308" s="6">
        <v>2002</v>
      </c>
      <c r="C308" s="37"/>
      <c r="D308" s="37"/>
      <c r="E308" s="37"/>
      <c r="F308" s="37"/>
      <c r="G308" s="37"/>
      <c r="H308" s="37"/>
      <c r="I308" s="37"/>
      <c r="J308" s="37"/>
      <c r="K308" s="37"/>
      <c r="L308" s="37"/>
      <c r="M308" s="37"/>
      <c r="N308" s="37"/>
      <c r="O308" s="37"/>
      <c r="P308" s="37"/>
      <c r="Q308" s="37"/>
      <c r="R308" s="37"/>
      <c r="S308" s="37"/>
    </row>
    <row r="309" spans="2:19" hidden="1">
      <c r="B309" s="6">
        <v>2001</v>
      </c>
      <c r="C309" s="37"/>
      <c r="D309" s="37"/>
      <c r="E309" s="37"/>
      <c r="F309" s="37"/>
      <c r="G309" s="37"/>
      <c r="H309" s="37"/>
      <c r="I309" s="37"/>
      <c r="J309" s="37"/>
      <c r="K309" s="37"/>
      <c r="L309" s="37"/>
      <c r="M309" s="37"/>
      <c r="N309" s="37"/>
      <c r="O309" s="37"/>
      <c r="P309" s="37"/>
      <c r="Q309" s="37"/>
      <c r="R309" s="37"/>
      <c r="S309" s="37"/>
    </row>
    <row r="310" spans="2:19" hidden="1">
      <c r="B310" s="6">
        <v>2000</v>
      </c>
      <c r="C310" s="37"/>
      <c r="D310" s="37"/>
      <c r="E310" s="37"/>
      <c r="F310" s="37"/>
      <c r="G310" s="37"/>
      <c r="H310" s="37"/>
      <c r="I310" s="37"/>
      <c r="J310" s="37"/>
      <c r="K310" s="37"/>
      <c r="L310" s="37"/>
      <c r="M310" s="37"/>
      <c r="N310" s="37"/>
      <c r="O310" s="37"/>
      <c r="P310" s="37"/>
      <c r="Q310" s="37"/>
      <c r="R310" s="37"/>
      <c r="S310" s="37"/>
    </row>
    <row r="311" spans="2:19" hidden="1">
      <c r="B311" s="6">
        <v>1999</v>
      </c>
      <c r="C311" s="37"/>
      <c r="D311" s="37"/>
      <c r="E311" s="37"/>
      <c r="F311" s="37"/>
      <c r="G311" s="37"/>
      <c r="H311" s="37"/>
      <c r="I311" s="37"/>
      <c r="J311" s="37"/>
      <c r="K311" s="37"/>
      <c r="L311" s="37"/>
      <c r="M311" s="37"/>
      <c r="N311" s="37"/>
      <c r="O311" s="37"/>
      <c r="P311" s="37"/>
      <c r="Q311" s="37"/>
      <c r="R311" s="37"/>
      <c r="S311" s="37"/>
    </row>
    <row r="312" spans="2:19" hidden="1">
      <c r="B312" s="6">
        <v>1998</v>
      </c>
      <c r="C312" s="37"/>
      <c r="D312" s="37"/>
      <c r="E312" s="37"/>
      <c r="F312" s="37"/>
      <c r="G312" s="37"/>
      <c r="H312" s="37"/>
      <c r="I312" s="37"/>
      <c r="J312" s="37"/>
      <c r="K312" s="37"/>
      <c r="L312" s="37"/>
      <c r="M312" s="37"/>
      <c r="N312" s="37"/>
      <c r="O312" s="37"/>
      <c r="P312" s="37"/>
      <c r="Q312" s="37"/>
      <c r="R312" s="37"/>
      <c r="S312" s="37"/>
    </row>
    <row r="313" spans="2:19" hidden="1">
      <c r="B313" s="6">
        <v>1997</v>
      </c>
      <c r="C313" s="37"/>
      <c r="D313" s="37"/>
      <c r="E313" s="37"/>
      <c r="F313" s="37"/>
      <c r="G313" s="37"/>
      <c r="H313" s="37"/>
      <c r="I313" s="37"/>
      <c r="J313" s="37"/>
      <c r="K313" s="37"/>
      <c r="L313" s="37"/>
      <c r="M313" s="37"/>
      <c r="N313" s="37"/>
      <c r="O313" s="37"/>
      <c r="P313" s="37"/>
      <c r="Q313" s="37"/>
      <c r="R313" s="37"/>
      <c r="S313" s="37"/>
    </row>
    <row r="314" spans="2:19" hidden="1">
      <c r="B314" s="6">
        <v>1996</v>
      </c>
      <c r="C314" s="37"/>
      <c r="D314" s="37"/>
      <c r="E314" s="37"/>
      <c r="F314" s="37"/>
      <c r="G314" s="37"/>
      <c r="H314" s="37"/>
      <c r="I314" s="37"/>
      <c r="J314" s="37"/>
      <c r="K314" s="37"/>
      <c r="L314" s="37"/>
      <c r="M314" s="37"/>
      <c r="N314" s="37"/>
      <c r="O314" s="37"/>
      <c r="P314" s="37"/>
      <c r="Q314" s="37"/>
      <c r="R314" s="37"/>
      <c r="S314" s="37"/>
    </row>
    <row r="315" spans="2:19" hidden="1">
      <c r="B315" s="6">
        <v>1995</v>
      </c>
      <c r="C315" s="37"/>
      <c r="D315" s="37"/>
      <c r="E315" s="37"/>
      <c r="F315" s="37"/>
      <c r="G315" s="37"/>
      <c r="H315" s="37"/>
      <c r="I315" s="37"/>
      <c r="J315" s="37"/>
      <c r="K315" s="37"/>
      <c r="L315" s="37"/>
      <c r="M315" s="37"/>
      <c r="N315" s="37"/>
      <c r="O315" s="37"/>
      <c r="P315" s="37"/>
      <c r="Q315" s="37"/>
      <c r="R315" s="37"/>
      <c r="S315" s="37"/>
    </row>
    <row r="316" spans="2:19" hidden="1">
      <c r="B316" s="6">
        <v>1994</v>
      </c>
      <c r="C316" s="37"/>
      <c r="D316" s="37"/>
      <c r="E316" s="37"/>
      <c r="F316" s="37"/>
      <c r="G316" s="37"/>
      <c r="H316" s="37"/>
      <c r="I316" s="37"/>
      <c r="J316" s="37"/>
      <c r="K316" s="37"/>
      <c r="L316" s="37"/>
      <c r="M316" s="37"/>
      <c r="N316" s="37"/>
      <c r="O316" s="37"/>
      <c r="P316" s="37"/>
      <c r="Q316" s="37"/>
      <c r="R316" s="37"/>
      <c r="S316" s="37"/>
    </row>
    <row r="317" spans="2:19" hidden="1">
      <c r="B317" s="6">
        <v>1993</v>
      </c>
      <c r="C317" s="37"/>
      <c r="D317" s="37"/>
      <c r="E317" s="37"/>
      <c r="F317" s="37"/>
      <c r="G317" s="37"/>
      <c r="H317" s="37"/>
      <c r="I317" s="37"/>
      <c r="J317" s="37"/>
      <c r="K317" s="37"/>
      <c r="L317" s="37"/>
      <c r="M317" s="37"/>
      <c r="N317" s="37"/>
      <c r="O317" s="37"/>
      <c r="P317" s="37"/>
      <c r="Q317" s="37"/>
      <c r="R317" s="37"/>
      <c r="S317" s="37"/>
    </row>
    <row r="318" spans="2:19" hidden="1">
      <c r="B318" s="6">
        <v>1992</v>
      </c>
      <c r="C318" s="37"/>
      <c r="D318" s="37"/>
      <c r="E318" s="37"/>
      <c r="F318" s="37"/>
      <c r="G318" s="37"/>
      <c r="H318" s="37"/>
      <c r="I318" s="37"/>
      <c r="J318" s="37"/>
      <c r="K318" s="37"/>
      <c r="L318" s="37"/>
      <c r="M318" s="37"/>
      <c r="N318" s="37"/>
      <c r="O318" s="37"/>
      <c r="P318" s="37"/>
      <c r="Q318" s="37"/>
      <c r="R318" s="37"/>
      <c r="S318" s="37"/>
    </row>
    <row r="319" spans="2:19" hidden="1">
      <c r="B319" s="6">
        <v>1991</v>
      </c>
      <c r="C319" s="37"/>
      <c r="D319" s="37"/>
      <c r="E319" s="37"/>
      <c r="F319" s="37"/>
      <c r="G319" s="37"/>
      <c r="H319" s="37"/>
      <c r="I319" s="37"/>
      <c r="J319" s="37"/>
      <c r="K319" s="37"/>
      <c r="L319" s="37"/>
      <c r="M319" s="37"/>
      <c r="N319" s="37"/>
      <c r="O319" s="37"/>
      <c r="P319" s="37"/>
      <c r="Q319" s="37"/>
      <c r="R319" s="37"/>
      <c r="S319" s="37"/>
    </row>
    <row r="320" spans="2:19" hidden="1">
      <c r="B320" s="6">
        <v>1990</v>
      </c>
      <c r="C320" s="37"/>
      <c r="D320" s="37"/>
      <c r="E320" s="37"/>
      <c r="F320" s="37"/>
      <c r="G320" s="37"/>
      <c r="H320" s="37"/>
      <c r="I320" s="37"/>
      <c r="J320" s="37"/>
      <c r="K320" s="37"/>
      <c r="L320" s="37"/>
      <c r="M320" s="37"/>
      <c r="N320" s="37"/>
      <c r="O320" s="37"/>
      <c r="P320" s="37"/>
      <c r="Q320" s="37"/>
      <c r="R320" s="37"/>
      <c r="S320" s="37"/>
    </row>
    <row r="321" spans="2:19" hidden="1">
      <c r="B321" s="6">
        <v>1989</v>
      </c>
      <c r="C321" s="37"/>
      <c r="D321" s="37"/>
      <c r="E321" s="37"/>
      <c r="F321" s="37"/>
      <c r="G321" s="37"/>
      <c r="H321" s="37"/>
      <c r="I321" s="37"/>
      <c r="J321" s="37"/>
      <c r="K321" s="37"/>
      <c r="L321" s="37"/>
      <c r="M321" s="37"/>
      <c r="N321" s="37"/>
      <c r="O321" s="37"/>
      <c r="P321" s="37"/>
      <c r="Q321" s="37"/>
      <c r="R321" s="37"/>
      <c r="S321" s="37"/>
    </row>
    <row r="322" spans="2:19" hidden="1">
      <c r="B322" s="6">
        <v>1988</v>
      </c>
      <c r="C322" s="37"/>
      <c r="D322" s="37"/>
      <c r="E322" s="37"/>
      <c r="F322" s="37"/>
      <c r="G322" s="37"/>
      <c r="H322" s="37"/>
      <c r="I322" s="37"/>
      <c r="J322" s="37"/>
      <c r="K322" s="37"/>
      <c r="L322" s="37"/>
      <c r="M322" s="37"/>
      <c r="N322" s="37"/>
      <c r="O322" s="37"/>
      <c r="P322" s="37"/>
      <c r="Q322" s="37"/>
      <c r="R322" s="37"/>
      <c r="S322" s="37"/>
    </row>
    <row r="323" spans="2:19" hidden="1">
      <c r="B323" s="6">
        <v>1987</v>
      </c>
      <c r="C323" s="37"/>
      <c r="D323" s="37"/>
      <c r="E323" s="37"/>
      <c r="F323" s="37"/>
      <c r="G323" s="37"/>
      <c r="H323" s="37"/>
      <c r="I323" s="37"/>
      <c r="J323" s="37"/>
      <c r="K323" s="37"/>
      <c r="L323" s="37"/>
      <c r="M323" s="37"/>
      <c r="N323" s="37"/>
      <c r="O323" s="37"/>
      <c r="P323" s="37"/>
      <c r="Q323" s="37"/>
      <c r="R323" s="37"/>
      <c r="S323" s="37"/>
    </row>
    <row r="324" spans="2:19" hidden="1">
      <c r="B324" s="6">
        <v>1986</v>
      </c>
      <c r="C324" s="37"/>
      <c r="D324" s="37"/>
      <c r="E324" s="37"/>
      <c r="F324" s="37"/>
      <c r="G324" s="37"/>
      <c r="H324" s="37"/>
      <c r="I324" s="37"/>
      <c r="J324" s="37"/>
      <c r="K324" s="37"/>
      <c r="L324" s="37"/>
      <c r="M324" s="37"/>
      <c r="N324" s="37"/>
      <c r="O324" s="37"/>
      <c r="P324" s="37"/>
      <c r="Q324" s="37"/>
      <c r="R324" s="37"/>
      <c r="S324" s="37"/>
    </row>
    <row r="325" spans="2:19" hidden="1">
      <c r="B325" s="6">
        <v>1985</v>
      </c>
      <c r="C325" s="37"/>
      <c r="D325" s="37"/>
      <c r="E325" s="37"/>
      <c r="F325" s="37"/>
      <c r="G325" s="37"/>
      <c r="H325" s="37"/>
      <c r="I325" s="37"/>
      <c r="J325" s="37"/>
      <c r="K325" s="37"/>
      <c r="L325" s="37"/>
      <c r="M325" s="37"/>
      <c r="N325" s="37"/>
      <c r="O325" s="37"/>
      <c r="P325" s="37"/>
      <c r="Q325" s="37"/>
      <c r="R325" s="37"/>
      <c r="S325" s="37"/>
    </row>
    <row r="326" spans="2:19" hidden="1">
      <c r="B326" s="6">
        <v>1984</v>
      </c>
      <c r="C326" s="37"/>
      <c r="D326" s="37"/>
      <c r="E326" s="37"/>
      <c r="F326" s="37"/>
      <c r="G326" s="37"/>
      <c r="H326" s="37"/>
      <c r="I326" s="37"/>
      <c r="J326" s="37"/>
      <c r="K326" s="37"/>
      <c r="L326" s="37"/>
      <c r="M326" s="37"/>
      <c r="N326" s="37"/>
      <c r="O326" s="37"/>
      <c r="P326" s="37"/>
      <c r="Q326" s="37"/>
      <c r="R326" s="37"/>
      <c r="S326" s="37"/>
    </row>
    <row r="327" spans="2:19" hidden="1">
      <c r="B327" s="6">
        <v>1983</v>
      </c>
      <c r="C327" s="37"/>
      <c r="D327" s="37"/>
      <c r="E327" s="37"/>
      <c r="F327" s="37"/>
      <c r="G327" s="37"/>
      <c r="H327" s="37"/>
      <c r="I327" s="37"/>
      <c r="J327" s="37"/>
      <c r="K327" s="37"/>
      <c r="L327" s="37"/>
      <c r="M327" s="37"/>
      <c r="N327" s="37"/>
      <c r="O327" s="37"/>
      <c r="P327" s="37"/>
      <c r="Q327" s="37"/>
      <c r="R327" s="37"/>
      <c r="S327" s="37"/>
    </row>
    <row r="328" spans="2:19" hidden="1">
      <c r="B328" s="6">
        <v>1982</v>
      </c>
      <c r="C328" s="37"/>
      <c r="D328" s="37"/>
      <c r="E328" s="37"/>
      <c r="F328" s="37"/>
      <c r="G328" s="37"/>
      <c r="H328" s="37"/>
      <c r="I328" s="37"/>
      <c r="J328" s="37"/>
      <c r="K328" s="37"/>
      <c r="L328" s="37"/>
      <c r="M328" s="37"/>
      <c r="N328" s="37"/>
      <c r="O328" s="37"/>
      <c r="P328" s="37"/>
      <c r="Q328" s="37"/>
      <c r="R328" s="37"/>
      <c r="S328" s="37"/>
    </row>
    <row r="329" spans="2:19" hidden="1">
      <c r="B329" s="6">
        <v>1981</v>
      </c>
      <c r="C329" s="37"/>
      <c r="D329" s="37"/>
      <c r="E329" s="37"/>
      <c r="F329" s="37"/>
      <c r="G329" s="37"/>
      <c r="H329" s="37"/>
      <c r="I329" s="37"/>
      <c r="J329" s="37"/>
      <c r="K329" s="37"/>
      <c r="L329" s="37"/>
      <c r="M329" s="37"/>
      <c r="N329" s="37"/>
      <c r="O329" s="37"/>
      <c r="P329" s="37"/>
      <c r="Q329" s="37"/>
      <c r="R329" s="37"/>
      <c r="S329" s="37"/>
    </row>
    <row r="330" spans="2:19" hidden="1">
      <c r="B330" s="6">
        <v>1980</v>
      </c>
      <c r="C330" s="37"/>
      <c r="D330" s="37"/>
      <c r="E330" s="37"/>
      <c r="F330" s="37"/>
      <c r="G330" s="37"/>
      <c r="H330" s="37"/>
      <c r="I330" s="37"/>
      <c r="J330" s="37"/>
      <c r="K330" s="37"/>
      <c r="L330" s="37"/>
      <c r="M330" s="37"/>
      <c r="N330" s="37"/>
      <c r="O330" s="37"/>
      <c r="P330" s="37"/>
      <c r="Q330" s="37"/>
      <c r="R330" s="37"/>
      <c r="S330" s="37"/>
    </row>
    <row r="331" spans="2:19" hidden="1">
      <c r="B331" s="6">
        <v>1979</v>
      </c>
      <c r="C331" s="37"/>
      <c r="D331" s="37"/>
      <c r="E331" s="37"/>
      <c r="F331" s="37"/>
      <c r="G331" s="37"/>
      <c r="H331" s="37"/>
      <c r="I331" s="37"/>
      <c r="J331" s="37"/>
      <c r="K331" s="37"/>
      <c r="L331" s="37"/>
      <c r="M331" s="37"/>
      <c r="N331" s="37"/>
      <c r="O331" s="37"/>
      <c r="P331" s="37"/>
      <c r="Q331" s="37"/>
      <c r="R331" s="37"/>
      <c r="S331" s="37"/>
    </row>
    <row r="332" spans="2:19" hidden="1">
      <c r="B332" s="6">
        <v>1978</v>
      </c>
      <c r="C332" s="37"/>
      <c r="D332" s="37"/>
      <c r="E332" s="37"/>
      <c r="F332" s="37"/>
      <c r="G332" s="37"/>
      <c r="H332" s="37"/>
      <c r="I332" s="37"/>
      <c r="J332" s="37"/>
      <c r="K332" s="37"/>
      <c r="L332" s="37"/>
      <c r="M332" s="37"/>
      <c r="N332" s="37"/>
      <c r="O332" s="37"/>
      <c r="P332" s="37"/>
      <c r="Q332" s="37"/>
      <c r="R332" s="37"/>
      <c r="S332" s="37"/>
    </row>
    <row r="333" spans="2:19" hidden="1">
      <c r="B333" s="6">
        <v>1977</v>
      </c>
      <c r="C333" s="37"/>
      <c r="D333" s="37"/>
      <c r="E333" s="37"/>
      <c r="F333" s="37"/>
      <c r="G333" s="37"/>
      <c r="H333" s="37"/>
      <c r="I333" s="37"/>
      <c r="J333" s="37"/>
      <c r="K333" s="37"/>
      <c r="L333" s="37"/>
      <c r="M333" s="37"/>
      <c r="N333" s="37"/>
      <c r="O333" s="37"/>
      <c r="P333" s="37"/>
      <c r="Q333" s="37"/>
      <c r="R333" s="37"/>
      <c r="S333" s="37"/>
    </row>
    <row r="334" spans="2:19" hidden="1">
      <c r="B334" s="6">
        <v>1976</v>
      </c>
      <c r="C334" s="37"/>
      <c r="D334" s="37"/>
      <c r="E334" s="37"/>
      <c r="F334" s="37"/>
      <c r="G334" s="37"/>
      <c r="H334" s="37"/>
      <c r="I334" s="37"/>
      <c r="J334" s="37"/>
      <c r="K334" s="37"/>
      <c r="L334" s="37"/>
      <c r="M334" s="37"/>
      <c r="N334" s="37"/>
      <c r="O334" s="37"/>
      <c r="P334" s="37"/>
      <c r="Q334" s="37"/>
      <c r="R334" s="37"/>
      <c r="S334" s="37"/>
    </row>
    <row r="335" spans="2:19" hidden="1">
      <c r="B335" s="6">
        <v>1975</v>
      </c>
      <c r="C335" s="37"/>
      <c r="D335" s="37"/>
      <c r="E335" s="37"/>
      <c r="F335" s="37"/>
      <c r="G335" s="37"/>
      <c r="H335" s="37"/>
      <c r="I335" s="37"/>
      <c r="J335" s="37"/>
      <c r="K335" s="37"/>
      <c r="L335" s="37"/>
      <c r="M335" s="37"/>
      <c r="N335" s="37"/>
      <c r="O335" s="37"/>
      <c r="P335" s="37"/>
      <c r="Q335" s="37"/>
      <c r="R335" s="37"/>
      <c r="S335" s="37"/>
    </row>
    <row r="336" spans="2:19" hidden="1">
      <c r="B336" s="6">
        <v>1974</v>
      </c>
      <c r="C336" s="37"/>
      <c r="D336" s="37"/>
      <c r="E336" s="37"/>
      <c r="F336" s="37"/>
      <c r="G336" s="37"/>
      <c r="H336" s="37"/>
      <c r="I336" s="37"/>
      <c r="J336" s="37"/>
      <c r="K336" s="37"/>
      <c r="L336" s="37"/>
      <c r="M336" s="37"/>
      <c r="N336" s="37"/>
      <c r="O336" s="37"/>
      <c r="P336" s="37"/>
      <c r="Q336" s="37"/>
      <c r="R336" s="37"/>
      <c r="S336" s="37"/>
    </row>
    <row r="337" spans="2:19" hidden="1">
      <c r="B337" s="6">
        <v>1973</v>
      </c>
      <c r="C337" s="37"/>
      <c r="D337" s="37"/>
      <c r="E337" s="37"/>
      <c r="F337" s="37"/>
      <c r="G337" s="37"/>
      <c r="H337" s="37"/>
      <c r="I337" s="37"/>
      <c r="J337" s="37"/>
      <c r="K337" s="37"/>
      <c r="L337" s="37"/>
      <c r="M337" s="37"/>
      <c r="N337" s="37"/>
      <c r="O337" s="37"/>
      <c r="P337" s="37"/>
      <c r="Q337" s="37"/>
      <c r="R337" s="37"/>
      <c r="S337" s="37"/>
    </row>
    <row r="338" spans="2:19" hidden="1">
      <c r="B338" s="6">
        <v>1972</v>
      </c>
      <c r="C338" s="37"/>
      <c r="D338" s="37"/>
      <c r="E338" s="37"/>
      <c r="F338" s="37"/>
      <c r="G338" s="37"/>
      <c r="H338" s="37"/>
      <c r="I338" s="37"/>
      <c r="J338" s="37"/>
      <c r="K338" s="37"/>
      <c r="L338" s="37"/>
      <c r="M338" s="37"/>
      <c r="N338" s="37"/>
      <c r="O338" s="37"/>
      <c r="P338" s="37"/>
      <c r="Q338" s="37"/>
      <c r="R338" s="37"/>
      <c r="S338" s="37"/>
    </row>
    <row r="339" spans="2:19" hidden="1">
      <c r="B339" s="6">
        <v>1971</v>
      </c>
      <c r="C339" s="37"/>
      <c r="D339" s="37"/>
      <c r="E339" s="37"/>
      <c r="F339" s="37"/>
      <c r="G339" s="37"/>
      <c r="H339" s="37"/>
      <c r="I339" s="37"/>
      <c r="J339" s="37"/>
      <c r="K339" s="37"/>
      <c r="L339" s="37"/>
      <c r="M339" s="37"/>
      <c r="N339" s="37"/>
      <c r="O339" s="37"/>
      <c r="P339" s="37"/>
      <c r="Q339" s="37"/>
      <c r="R339" s="37"/>
      <c r="S339" s="37"/>
    </row>
    <row r="340" spans="2:19" hidden="1">
      <c r="B340" s="6">
        <v>1970</v>
      </c>
      <c r="C340" s="37"/>
      <c r="D340" s="37"/>
      <c r="E340" s="37"/>
      <c r="F340" s="37"/>
      <c r="G340" s="37"/>
      <c r="H340" s="37"/>
      <c r="I340" s="37"/>
      <c r="J340" s="37"/>
      <c r="K340" s="37"/>
      <c r="L340" s="37"/>
      <c r="M340" s="37"/>
      <c r="N340" s="37"/>
      <c r="O340" s="37"/>
      <c r="P340" s="37"/>
      <c r="Q340" s="37"/>
      <c r="R340" s="37"/>
      <c r="S340" s="37"/>
    </row>
    <row r="341" spans="2:19" hidden="1">
      <c r="B341" s="6">
        <v>1969</v>
      </c>
      <c r="C341" s="37"/>
      <c r="D341" s="37"/>
      <c r="E341" s="37"/>
      <c r="F341" s="37"/>
      <c r="G341" s="37"/>
      <c r="H341" s="37"/>
      <c r="I341" s="37"/>
      <c r="J341" s="37"/>
      <c r="K341" s="37"/>
      <c r="L341" s="37"/>
      <c r="M341" s="37"/>
      <c r="N341" s="37"/>
      <c r="O341" s="37"/>
      <c r="P341" s="37"/>
      <c r="Q341" s="37"/>
      <c r="R341" s="37"/>
      <c r="S341" s="37"/>
    </row>
    <row r="342" spans="2:19" hidden="1">
      <c r="B342" s="6">
        <v>1968</v>
      </c>
      <c r="C342" s="37"/>
      <c r="D342" s="37"/>
      <c r="E342" s="37"/>
      <c r="F342" s="37"/>
      <c r="G342" s="37"/>
      <c r="H342" s="37"/>
      <c r="I342" s="37"/>
      <c r="J342" s="37"/>
      <c r="K342" s="37"/>
      <c r="L342" s="37"/>
      <c r="M342" s="37"/>
      <c r="N342" s="37"/>
      <c r="O342" s="37"/>
      <c r="P342" s="37"/>
      <c r="Q342" s="37"/>
      <c r="R342" s="37"/>
      <c r="S342" s="37"/>
    </row>
    <row r="343" spans="2:19" hidden="1">
      <c r="B343" s="6">
        <v>1967</v>
      </c>
      <c r="C343" s="37"/>
      <c r="D343" s="37"/>
      <c r="E343" s="37"/>
      <c r="F343" s="37"/>
      <c r="G343" s="37"/>
      <c r="H343" s="37"/>
      <c r="I343" s="37"/>
      <c r="J343" s="37"/>
      <c r="K343" s="37"/>
      <c r="L343" s="37"/>
      <c r="M343" s="37"/>
      <c r="N343" s="37"/>
      <c r="O343" s="37"/>
      <c r="P343" s="37"/>
      <c r="Q343" s="37"/>
      <c r="R343" s="37"/>
      <c r="S343" s="37"/>
    </row>
    <row r="344" spans="2:19" hidden="1">
      <c r="B344" s="6">
        <v>1966</v>
      </c>
      <c r="C344" s="37"/>
      <c r="D344" s="37"/>
      <c r="E344" s="37"/>
      <c r="F344" s="37"/>
      <c r="G344" s="37"/>
      <c r="H344" s="37"/>
      <c r="I344" s="37"/>
      <c r="J344" s="37"/>
      <c r="K344" s="37"/>
      <c r="L344" s="37"/>
      <c r="M344" s="37"/>
      <c r="N344" s="37"/>
      <c r="O344" s="37"/>
      <c r="P344" s="37"/>
      <c r="Q344" s="37"/>
      <c r="R344" s="37"/>
      <c r="S344" s="37"/>
    </row>
    <row r="345" spans="2:19" hidden="1">
      <c r="B345" s="6">
        <v>1965</v>
      </c>
      <c r="C345" s="37"/>
      <c r="D345" s="37"/>
      <c r="E345" s="37"/>
      <c r="F345" s="37"/>
      <c r="G345" s="37"/>
      <c r="H345" s="37"/>
      <c r="I345" s="37"/>
      <c r="J345" s="37"/>
      <c r="K345" s="37"/>
      <c r="L345" s="37"/>
      <c r="M345" s="37"/>
      <c r="N345" s="37"/>
      <c r="O345" s="37"/>
      <c r="P345" s="37"/>
      <c r="Q345" s="37"/>
      <c r="R345" s="37"/>
      <c r="S345" s="37"/>
    </row>
    <row r="346" spans="2:19" hidden="1">
      <c r="B346" s="6">
        <v>1964</v>
      </c>
      <c r="C346" s="37"/>
      <c r="D346" s="37"/>
      <c r="E346" s="37"/>
      <c r="F346" s="37"/>
      <c r="G346" s="37"/>
      <c r="H346" s="37"/>
      <c r="I346" s="37"/>
      <c r="J346" s="37"/>
      <c r="K346" s="37"/>
      <c r="L346" s="37"/>
      <c r="M346" s="37"/>
      <c r="N346" s="37"/>
      <c r="O346" s="37"/>
      <c r="P346" s="37"/>
      <c r="Q346" s="37"/>
      <c r="R346" s="37"/>
      <c r="S346" s="37"/>
    </row>
    <row r="347" spans="2:19" hidden="1">
      <c r="B347" s="6">
        <v>1963</v>
      </c>
      <c r="C347" s="37"/>
      <c r="D347" s="37"/>
      <c r="E347" s="37"/>
      <c r="F347" s="37"/>
      <c r="G347" s="37"/>
      <c r="H347" s="37"/>
      <c r="I347" s="37"/>
      <c r="J347" s="37"/>
      <c r="K347" s="37"/>
      <c r="L347" s="37"/>
      <c r="M347" s="37"/>
      <c r="N347" s="37"/>
      <c r="O347" s="37"/>
      <c r="P347" s="37"/>
      <c r="Q347" s="37"/>
      <c r="R347" s="37"/>
      <c r="S347" s="37"/>
    </row>
    <row r="348" spans="2:19" hidden="1">
      <c r="B348" s="6">
        <v>1962</v>
      </c>
      <c r="C348" s="37"/>
      <c r="D348" s="37"/>
      <c r="E348" s="37"/>
      <c r="F348" s="37"/>
      <c r="G348" s="37"/>
      <c r="H348" s="37"/>
      <c r="I348" s="37"/>
      <c r="J348" s="37"/>
      <c r="K348" s="37"/>
      <c r="L348" s="37"/>
      <c r="M348" s="37"/>
      <c r="N348" s="37"/>
      <c r="O348" s="37"/>
      <c r="P348" s="37"/>
      <c r="Q348" s="37"/>
      <c r="R348" s="37"/>
      <c r="S348" s="37"/>
    </row>
    <row r="349" spans="2:19" hidden="1">
      <c r="B349" s="6">
        <v>1961</v>
      </c>
      <c r="C349" s="37"/>
      <c r="D349" s="37"/>
      <c r="E349" s="37"/>
      <c r="F349" s="37"/>
      <c r="G349" s="37"/>
      <c r="H349" s="37"/>
      <c r="I349" s="37"/>
      <c r="J349" s="37"/>
      <c r="K349" s="37"/>
      <c r="L349" s="37"/>
      <c r="M349" s="37"/>
      <c r="N349" s="37"/>
      <c r="O349" s="37"/>
      <c r="P349" s="37"/>
      <c r="Q349" s="37"/>
      <c r="R349" s="37"/>
      <c r="S349" s="37"/>
    </row>
    <row r="350" spans="2:19" hidden="1">
      <c r="B350" s="6">
        <v>1960</v>
      </c>
      <c r="C350" s="37"/>
      <c r="D350" s="37"/>
      <c r="E350" s="37"/>
      <c r="F350" s="37"/>
      <c r="G350" s="37"/>
      <c r="H350" s="37"/>
      <c r="I350" s="37"/>
      <c r="J350" s="37"/>
      <c r="K350" s="37"/>
      <c r="L350" s="37"/>
      <c r="M350" s="37"/>
      <c r="N350" s="37"/>
      <c r="O350" s="37"/>
      <c r="P350" s="37"/>
      <c r="Q350" s="37"/>
      <c r="R350" s="37"/>
      <c r="S350" s="37"/>
    </row>
    <row r="351" spans="2:19" hidden="1">
      <c r="B351" s="6">
        <v>1959</v>
      </c>
      <c r="C351" s="37"/>
      <c r="D351" s="37"/>
      <c r="E351" s="37"/>
      <c r="F351" s="37"/>
      <c r="G351" s="37"/>
      <c r="H351" s="37"/>
      <c r="I351" s="37"/>
      <c r="J351" s="37"/>
      <c r="K351" s="37"/>
      <c r="L351" s="37"/>
      <c r="M351" s="37"/>
      <c r="N351" s="37"/>
      <c r="O351" s="37"/>
      <c r="P351" s="37"/>
      <c r="Q351" s="37"/>
      <c r="R351" s="37"/>
      <c r="S351" s="37"/>
    </row>
    <row r="352" spans="2:19" hidden="1">
      <c r="B352" s="6">
        <v>1958</v>
      </c>
      <c r="C352" s="37"/>
      <c r="D352" s="37"/>
      <c r="E352" s="37"/>
      <c r="F352" s="37"/>
      <c r="G352" s="37"/>
      <c r="H352" s="37"/>
      <c r="I352" s="37"/>
      <c r="J352" s="37"/>
      <c r="K352" s="37"/>
      <c r="L352" s="37"/>
      <c r="M352" s="37"/>
      <c r="N352" s="37"/>
      <c r="O352" s="37"/>
      <c r="P352" s="37"/>
      <c r="Q352" s="37"/>
      <c r="R352" s="37"/>
      <c r="S352" s="37"/>
    </row>
    <row r="353" spans="2:19" hidden="1">
      <c r="B353" s="6">
        <v>1957</v>
      </c>
      <c r="C353" s="37"/>
      <c r="D353" s="37"/>
      <c r="E353" s="37"/>
      <c r="F353" s="37"/>
      <c r="G353" s="37"/>
      <c r="H353" s="37"/>
      <c r="I353" s="37"/>
      <c r="J353" s="37"/>
      <c r="K353" s="37"/>
      <c r="L353" s="37"/>
      <c r="M353" s="37"/>
      <c r="N353" s="37"/>
      <c r="O353" s="37"/>
      <c r="P353" s="37"/>
      <c r="Q353" s="37"/>
      <c r="R353" s="37"/>
      <c r="S353" s="37"/>
    </row>
    <row r="354" spans="2:19" hidden="1">
      <c r="B354" s="6">
        <v>1956</v>
      </c>
      <c r="C354" s="37"/>
      <c r="D354" s="37"/>
      <c r="E354" s="37"/>
      <c r="F354" s="37"/>
      <c r="G354" s="37"/>
      <c r="H354" s="37"/>
      <c r="I354" s="37"/>
      <c r="J354" s="37"/>
      <c r="K354" s="37"/>
      <c r="L354" s="37"/>
      <c r="M354" s="37"/>
      <c r="N354" s="37"/>
      <c r="O354" s="37"/>
      <c r="P354" s="37"/>
      <c r="Q354" s="37"/>
      <c r="R354" s="37"/>
      <c r="S354" s="37"/>
    </row>
    <row r="355" spans="2:19" hidden="1">
      <c r="B355" s="6">
        <v>1955</v>
      </c>
      <c r="C355" s="37"/>
      <c r="D355" s="37"/>
      <c r="E355" s="37"/>
      <c r="F355" s="37"/>
      <c r="G355" s="37"/>
      <c r="H355" s="37"/>
      <c r="I355" s="37"/>
      <c r="J355" s="37"/>
      <c r="K355" s="37"/>
      <c r="L355" s="37"/>
      <c r="M355" s="37"/>
      <c r="N355" s="37"/>
      <c r="O355" s="37"/>
      <c r="P355" s="37"/>
      <c r="Q355" s="37"/>
      <c r="R355" s="37"/>
      <c r="S355" s="37"/>
    </row>
    <row r="356" spans="2:19" hidden="1">
      <c r="B356" s="6">
        <v>1954</v>
      </c>
      <c r="C356" s="37"/>
      <c r="D356" s="37"/>
      <c r="E356" s="37"/>
      <c r="F356" s="37"/>
      <c r="G356" s="37"/>
      <c r="H356" s="37"/>
      <c r="I356" s="37"/>
      <c r="J356" s="37"/>
      <c r="K356" s="37"/>
      <c r="L356" s="37"/>
      <c r="M356" s="37"/>
      <c r="N356" s="37"/>
      <c r="O356" s="37"/>
      <c r="P356" s="37"/>
      <c r="Q356" s="37"/>
      <c r="R356" s="37"/>
      <c r="S356" s="37"/>
    </row>
    <row r="357" spans="2:19" hidden="1">
      <c r="B357" s="6">
        <v>1953</v>
      </c>
      <c r="C357" s="37"/>
      <c r="D357" s="37"/>
      <c r="E357" s="37"/>
      <c r="F357" s="37"/>
      <c r="G357" s="37"/>
      <c r="H357" s="37"/>
      <c r="I357" s="37"/>
      <c r="J357" s="37"/>
      <c r="K357" s="37"/>
      <c r="L357" s="37"/>
      <c r="M357" s="37"/>
      <c r="N357" s="37"/>
      <c r="O357" s="37"/>
      <c r="P357" s="37"/>
      <c r="Q357" s="37"/>
      <c r="R357" s="37"/>
      <c r="S357" s="37"/>
    </row>
    <row r="358" spans="2:19" hidden="1">
      <c r="B358" s="6">
        <v>1952</v>
      </c>
      <c r="C358" s="37"/>
      <c r="D358" s="37"/>
      <c r="E358" s="37"/>
      <c r="F358" s="37"/>
      <c r="G358" s="37"/>
      <c r="H358" s="37"/>
      <c r="I358" s="37"/>
      <c r="J358" s="37"/>
      <c r="K358" s="37"/>
      <c r="L358" s="37"/>
      <c r="M358" s="37"/>
      <c r="N358" s="37"/>
      <c r="O358" s="37"/>
      <c r="P358" s="37"/>
      <c r="Q358" s="37"/>
      <c r="R358" s="37"/>
      <c r="S358" s="37"/>
    </row>
    <row r="359" spans="2:19" hidden="1">
      <c r="B359" s="6">
        <v>1951</v>
      </c>
      <c r="C359" s="37"/>
      <c r="D359" s="37"/>
      <c r="E359" s="37"/>
      <c r="F359" s="37"/>
      <c r="G359" s="37"/>
      <c r="H359" s="37"/>
      <c r="I359" s="37"/>
      <c r="J359" s="37"/>
      <c r="K359" s="37"/>
      <c r="L359" s="37"/>
      <c r="M359" s="37"/>
      <c r="N359" s="37"/>
      <c r="O359" s="37"/>
      <c r="P359" s="37"/>
      <c r="Q359" s="37"/>
      <c r="R359" s="37"/>
      <c r="S359" s="37"/>
    </row>
    <row r="360" spans="2:19" hidden="1">
      <c r="B360" s="6">
        <v>1950</v>
      </c>
      <c r="C360" s="37"/>
      <c r="D360" s="37"/>
      <c r="E360" s="37"/>
      <c r="F360" s="37"/>
      <c r="G360" s="37"/>
      <c r="H360" s="37"/>
      <c r="I360" s="37"/>
      <c r="J360" s="37"/>
      <c r="K360" s="37"/>
      <c r="L360" s="37"/>
      <c r="M360" s="37"/>
      <c r="N360" s="37"/>
      <c r="O360" s="37"/>
      <c r="P360" s="37"/>
      <c r="Q360" s="37"/>
      <c r="R360" s="37"/>
      <c r="S360" s="37"/>
    </row>
    <row r="361" spans="2:19" hidden="1">
      <c r="B361" s="6">
        <v>1949</v>
      </c>
      <c r="C361" s="37"/>
      <c r="D361" s="37"/>
      <c r="E361" s="37"/>
      <c r="F361" s="37"/>
      <c r="G361" s="37"/>
      <c r="H361" s="37"/>
      <c r="I361" s="37"/>
      <c r="J361" s="37"/>
      <c r="K361" s="37"/>
      <c r="L361" s="37"/>
      <c r="M361" s="37"/>
      <c r="N361" s="37"/>
      <c r="O361" s="37"/>
      <c r="P361" s="37"/>
      <c r="Q361" s="37"/>
      <c r="R361" s="37"/>
      <c r="S361" s="37"/>
    </row>
    <row r="362" spans="2:19" hidden="1">
      <c r="B362" s="6">
        <v>1948</v>
      </c>
      <c r="C362" s="37"/>
      <c r="D362" s="37"/>
      <c r="E362" s="37"/>
      <c r="F362" s="37"/>
      <c r="G362" s="37"/>
      <c r="H362" s="37"/>
      <c r="I362" s="37"/>
      <c r="J362" s="37"/>
      <c r="K362" s="37"/>
      <c r="L362" s="37"/>
      <c r="M362" s="37"/>
      <c r="N362" s="37"/>
      <c r="O362" s="37"/>
      <c r="P362" s="37"/>
      <c r="Q362" s="37"/>
      <c r="R362" s="37"/>
      <c r="S362" s="37"/>
    </row>
    <row r="363" spans="2:19" hidden="1">
      <c r="B363" s="6">
        <v>1947</v>
      </c>
      <c r="C363" s="37"/>
      <c r="D363" s="37"/>
      <c r="E363" s="37"/>
      <c r="F363" s="37"/>
      <c r="G363" s="37"/>
      <c r="H363" s="37"/>
      <c r="I363" s="37"/>
      <c r="J363" s="37"/>
      <c r="K363" s="37"/>
      <c r="L363" s="37"/>
      <c r="M363" s="37"/>
      <c r="N363" s="37"/>
      <c r="O363" s="37"/>
      <c r="P363" s="37"/>
      <c r="Q363" s="37"/>
      <c r="R363" s="37"/>
      <c r="S363" s="37"/>
    </row>
    <row r="364" spans="2:19" hidden="1">
      <c r="B364" s="6">
        <v>1946</v>
      </c>
      <c r="C364" s="37"/>
      <c r="D364" s="37"/>
      <c r="E364" s="37"/>
      <c r="F364" s="37"/>
      <c r="G364" s="37"/>
      <c r="H364" s="37"/>
      <c r="I364" s="37"/>
      <c r="J364" s="37"/>
      <c r="K364" s="37"/>
      <c r="L364" s="37"/>
      <c r="M364" s="37"/>
      <c r="N364" s="37"/>
      <c r="O364" s="37"/>
      <c r="P364" s="37"/>
      <c r="Q364" s="37"/>
      <c r="R364" s="37"/>
      <c r="S364" s="37"/>
    </row>
    <row r="365" spans="2:19" hidden="1">
      <c r="B365" s="6">
        <v>1945</v>
      </c>
      <c r="C365" s="37"/>
      <c r="D365" s="37"/>
      <c r="E365" s="37"/>
      <c r="F365" s="37"/>
      <c r="G365" s="37"/>
      <c r="H365" s="37"/>
      <c r="I365" s="37"/>
      <c r="J365" s="37"/>
      <c r="K365" s="37"/>
      <c r="L365" s="37"/>
      <c r="M365" s="37"/>
      <c r="N365" s="37"/>
      <c r="O365" s="37"/>
      <c r="P365" s="37"/>
      <c r="Q365" s="37"/>
      <c r="R365" s="37"/>
      <c r="S365" s="37"/>
    </row>
    <row r="366" spans="2:19" hidden="1">
      <c r="B366" s="6">
        <v>1944</v>
      </c>
      <c r="C366" s="37"/>
      <c r="D366" s="37"/>
      <c r="E366" s="37"/>
      <c r="F366" s="37"/>
      <c r="G366" s="37"/>
      <c r="H366" s="37"/>
      <c r="I366" s="37"/>
      <c r="J366" s="37"/>
      <c r="K366" s="37"/>
      <c r="L366" s="37"/>
      <c r="M366" s="37"/>
      <c r="N366" s="37"/>
      <c r="O366" s="37"/>
      <c r="P366" s="37"/>
      <c r="Q366" s="37"/>
      <c r="R366" s="37"/>
      <c r="S366" s="37"/>
    </row>
    <row r="367" spans="2:19" hidden="1">
      <c r="B367" s="6">
        <v>1943</v>
      </c>
      <c r="C367" s="37"/>
      <c r="D367" s="37"/>
      <c r="E367" s="37"/>
      <c r="F367" s="37"/>
      <c r="G367" s="37"/>
      <c r="H367" s="37"/>
      <c r="I367" s="37"/>
      <c r="J367" s="37"/>
      <c r="K367" s="37"/>
      <c r="L367" s="37"/>
      <c r="M367" s="37"/>
      <c r="N367" s="37"/>
      <c r="O367" s="37"/>
      <c r="P367" s="37"/>
      <c r="Q367" s="37"/>
      <c r="R367" s="37"/>
      <c r="S367" s="37"/>
    </row>
    <row r="368" spans="2:19" hidden="1">
      <c r="B368" s="6">
        <v>1942</v>
      </c>
      <c r="C368" s="37"/>
      <c r="D368" s="37"/>
      <c r="E368" s="37"/>
      <c r="F368" s="37"/>
      <c r="G368" s="37"/>
      <c r="H368" s="37"/>
      <c r="I368" s="37"/>
      <c r="J368" s="37"/>
      <c r="K368" s="37"/>
      <c r="L368" s="37"/>
      <c r="M368" s="37"/>
      <c r="N368" s="37"/>
      <c r="O368" s="37"/>
      <c r="P368" s="37"/>
      <c r="Q368" s="37"/>
      <c r="R368" s="37"/>
      <c r="S368" s="37"/>
    </row>
    <row r="369" spans="1:19" hidden="1">
      <c r="B369" s="6">
        <v>1941</v>
      </c>
      <c r="C369" s="37"/>
      <c r="D369" s="37"/>
      <c r="E369" s="37"/>
      <c r="F369" s="37"/>
      <c r="G369" s="37"/>
      <c r="H369" s="37"/>
      <c r="I369" s="37"/>
      <c r="J369" s="37"/>
      <c r="K369" s="37"/>
      <c r="L369" s="37"/>
      <c r="M369" s="37"/>
      <c r="N369" s="37"/>
      <c r="O369" s="37"/>
      <c r="P369" s="37"/>
      <c r="Q369" s="37"/>
      <c r="R369" s="37"/>
      <c r="S369" s="37"/>
    </row>
    <row r="370" spans="1:19" hidden="1">
      <c r="B370" s="6">
        <v>1940</v>
      </c>
      <c r="C370" s="37"/>
      <c r="D370" s="37"/>
      <c r="E370" s="37"/>
      <c r="F370" s="37"/>
      <c r="G370" s="37"/>
      <c r="H370" s="37"/>
      <c r="I370" s="37"/>
      <c r="J370" s="37"/>
      <c r="K370" s="37"/>
      <c r="L370" s="37"/>
      <c r="M370" s="37"/>
      <c r="N370" s="37"/>
      <c r="O370" s="37"/>
      <c r="P370" s="37"/>
      <c r="Q370" s="37"/>
      <c r="R370" s="37"/>
      <c r="S370" s="37"/>
    </row>
    <row r="371" spans="1:19" hidden="1">
      <c r="B371" s="6">
        <v>1939</v>
      </c>
      <c r="C371" s="37"/>
      <c r="D371" s="37"/>
      <c r="E371" s="37"/>
      <c r="F371" s="37"/>
      <c r="G371" s="37"/>
      <c r="H371" s="37"/>
      <c r="I371" s="37"/>
      <c r="J371" s="37"/>
      <c r="K371" s="37"/>
      <c r="L371" s="37"/>
      <c r="M371" s="37"/>
      <c r="N371" s="37"/>
      <c r="O371" s="37"/>
      <c r="P371" s="37"/>
      <c r="Q371" s="37"/>
      <c r="R371" s="37"/>
      <c r="S371" s="37"/>
    </row>
    <row r="372" spans="1:19" hidden="1">
      <c r="B372" s="6">
        <v>1938</v>
      </c>
      <c r="C372" s="37"/>
      <c r="D372" s="37"/>
      <c r="E372" s="37"/>
      <c r="F372" s="37"/>
      <c r="G372" s="37"/>
      <c r="H372" s="37"/>
      <c r="I372" s="37"/>
      <c r="J372" s="37"/>
      <c r="K372" s="37"/>
      <c r="L372" s="37"/>
      <c r="M372" s="37"/>
      <c r="N372" s="37"/>
      <c r="O372" s="37"/>
      <c r="P372" s="37"/>
      <c r="Q372" s="37"/>
      <c r="R372" s="37"/>
      <c r="S372" s="37"/>
    </row>
    <row r="373" spans="1:19" hidden="1">
      <c r="B373" s="6">
        <v>1937</v>
      </c>
      <c r="C373" s="37"/>
      <c r="D373" s="37"/>
      <c r="E373" s="37"/>
      <c r="F373" s="37"/>
      <c r="G373" s="37"/>
      <c r="H373" s="37"/>
      <c r="I373" s="37"/>
      <c r="J373" s="37"/>
      <c r="K373" s="37"/>
      <c r="L373" s="37"/>
      <c r="M373" s="37"/>
      <c r="N373" s="37"/>
      <c r="O373" s="37"/>
      <c r="P373" s="37"/>
      <c r="Q373" s="37"/>
      <c r="R373" s="37"/>
      <c r="S373" s="37"/>
    </row>
    <row r="374" spans="1:19" hidden="1">
      <c r="B374" s="6">
        <v>1936</v>
      </c>
      <c r="C374" s="37"/>
      <c r="D374" s="37"/>
      <c r="E374" s="37"/>
      <c r="F374" s="37"/>
      <c r="G374" s="37"/>
      <c r="H374" s="37"/>
      <c r="I374" s="37"/>
      <c r="J374" s="37"/>
      <c r="K374" s="37"/>
      <c r="L374" s="37"/>
      <c r="M374" s="37"/>
      <c r="N374" s="37"/>
      <c r="O374" s="37"/>
      <c r="P374" s="37"/>
      <c r="Q374" s="37"/>
      <c r="R374" s="37"/>
      <c r="S374" s="37"/>
    </row>
    <row r="375" spans="1:19" hidden="1">
      <c r="B375" s="6">
        <v>1935</v>
      </c>
      <c r="C375" s="37"/>
      <c r="D375" s="37"/>
      <c r="E375" s="37"/>
      <c r="F375" s="37"/>
      <c r="G375" s="37"/>
      <c r="H375" s="37"/>
      <c r="I375" s="37"/>
      <c r="J375" s="37"/>
      <c r="K375" s="37"/>
      <c r="L375" s="37"/>
      <c r="M375" s="37"/>
      <c r="N375" s="37"/>
      <c r="O375" s="37"/>
      <c r="P375" s="37"/>
      <c r="Q375" s="37"/>
      <c r="R375" s="37"/>
      <c r="S375" s="37"/>
    </row>
    <row r="376" spans="1:19" hidden="1">
      <c r="B376" s="6">
        <v>1934</v>
      </c>
      <c r="C376" s="37"/>
      <c r="D376" s="37"/>
      <c r="E376" s="37"/>
      <c r="F376" s="37"/>
      <c r="G376" s="37"/>
      <c r="H376" s="37"/>
      <c r="I376" s="37"/>
      <c r="J376" s="37"/>
      <c r="K376" s="37"/>
      <c r="L376" s="37"/>
      <c r="M376" s="37"/>
      <c r="N376" s="37"/>
      <c r="O376" s="37"/>
      <c r="P376" s="37"/>
      <c r="Q376" s="37"/>
      <c r="R376" s="37"/>
      <c r="S376" s="37"/>
    </row>
    <row r="377" spans="1:19" hidden="1">
      <c r="B377" s="6">
        <v>1933</v>
      </c>
      <c r="C377" s="37"/>
      <c r="D377" s="37"/>
      <c r="E377" s="37"/>
      <c r="F377" s="37"/>
      <c r="G377" s="37"/>
      <c r="H377" s="37"/>
      <c r="I377" s="37"/>
      <c r="J377" s="37"/>
      <c r="K377" s="37"/>
      <c r="L377" s="37"/>
      <c r="M377" s="37"/>
      <c r="N377" s="37"/>
      <c r="O377" s="37"/>
      <c r="P377" s="37"/>
      <c r="Q377" s="37"/>
      <c r="R377" s="37"/>
      <c r="S377" s="37"/>
    </row>
    <row r="378" spans="1:19" hidden="1">
      <c r="B378" s="6">
        <v>1932</v>
      </c>
      <c r="C378" s="37"/>
      <c r="D378" s="37"/>
      <c r="E378" s="37"/>
      <c r="F378" s="37"/>
      <c r="G378" s="37"/>
      <c r="H378" s="37"/>
      <c r="I378" s="37"/>
      <c r="J378" s="37"/>
      <c r="K378" s="37"/>
      <c r="L378" s="37"/>
      <c r="M378" s="37"/>
      <c r="N378" s="37"/>
      <c r="O378" s="37"/>
      <c r="P378" s="37"/>
      <c r="Q378" s="37"/>
      <c r="R378" s="37"/>
      <c r="S378" s="37"/>
    </row>
    <row r="379" spans="1:19" hidden="1">
      <c r="B379" s="6">
        <v>1931</v>
      </c>
      <c r="C379" s="37"/>
      <c r="D379" s="37"/>
      <c r="E379" s="37"/>
      <c r="F379" s="37"/>
      <c r="G379" s="37"/>
      <c r="H379" s="37"/>
      <c r="I379" s="37"/>
      <c r="J379" s="37"/>
      <c r="K379" s="37"/>
      <c r="L379" s="37"/>
      <c r="M379" s="37"/>
      <c r="N379" s="37"/>
      <c r="O379" s="37"/>
      <c r="P379" s="37"/>
      <c r="Q379" s="37"/>
      <c r="R379" s="37"/>
      <c r="S379" s="37"/>
    </row>
    <row r="380" spans="1:19" hidden="1">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hidden="1">
      <c r="A384" s="38"/>
      <c r="B384" s="6">
        <v>2021</v>
      </c>
      <c r="C384" s="36"/>
      <c r="D384" s="36"/>
      <c r="E384" s="36"/>
      <c r="F384" s="36"/>
      <c r="G384" s="36"/>
      <c r="H384" s="36"/>
      <c r="I384" s="36"/>
      <c r="J384" s="36"/>
      <c r="K384" s="36"/>
      <c r="L384" s="36"/>
      <c r="M384" s="36"/>
      <c r="N384" s="36"/>
      <c r="O384" s="36"/>
      <c r="P384" s="36"/>
      <c r="Q384" s="36"/>
      <c r="R384" s="37"/>
      <c r="S384" s="37"/>
    </row>
    <row r="385" spans="1:19" hidden="1">
      <c r="B385" s="6">
        <v>2020</v>
      </c>
      <c r="C385" s="36"/>
      <c r="D385" s="36"/>
      <c r="E385" s="36"/>
      <c r="F385" s="36"/>
      <c r="G385" s="36"/>
      <c r="H385" s="36"/>
      <c r="I385" s="36"/>
      <c r="J385" s="36"/>
      <c r="K385" s="36"/>
      <c r="L385" s="36"/>
      <c r="M385" s="36"/>
      <c r="N385" s="36"/>
      <c r="O385" s="36"/>
      <c r="P385" s="36"/>
      <c r="Q385" s="37"/>
      <c r="R385" s="37"/>
      <c r="S385" s="37"/>
    </row>
    <row r="386" spans="1:19" hidden="1">
      <c r="A386" s="40"/>
      <c r="B386" s="6">
        <v>2019</v>
      </c>
      <c r="C386" s="36"/>
      <c r="D386" s="36"/>
      <c r="E386" s="36"/>
      <c r="F386" s="36"/>
      <c r="G386" s="36"/>
      <c r="H386" s="36"/>
      <c r="I386" s="36"/>
      <c r="J386" s="36"/>
      <c r="K386" s="36"/>
      <c r="L386" s="36"/>
      <c r="M386" s="36"/>
      <c r="N386" s="36"/>
      <c r="O386" s="36"/>
      <c r="P386" s="37"/>
      <c r="Q386" s="37"/>
      <c r="R386" s="37"/>
      <c r="S386" s="37"/>
    </row>
    <row r="387" spans="1:19" hidden="1">
      <c r="A387" s="40"/>
      <c r="B387" s="6">
        <v>2018</v>
      </c>
      <c r="C387" s="36"/>
      <c r="D387" s="36"/>
      <c r="E387" s="36"/>
      <c r="F387" s="36"/>
      <c r="G387" s="36"/>
      <c r="H387" s="36"/>
      <c r="I387" s="36"/>
      <c r="J387" s="36"/>
      <c r="K387" s="36"/>
      <c r="L387" s="36"/>
      <c r="M387" s="36"/>
      <c r="N387" s="36"/>
      <c r="O387" s="37"/>
      <c r="P387" s="37"/>
      <c r="Q387" s="37"/>
      <c r="R387" s="37"/>
      <c r="S387" s="37"/>
    </row>
    <row r="388" spans="1:19" hidden="1">
      <c r="A388" s="40"/>
      <c r="B388" s="6">
        <v>2017</v>
      </c>
      <c r="C388" s="36"/>
      <c r="D388" s="36"/>
      <c r="E388" s="36"/>
      <c r="F388" s="36"/>
      <c r="G388" s="36"/>
      <c r="H388" s="36"/>
      <c r="I388" s="36"/>
      <c r="J388" s="36"/>
      <c r="K388" s="36"/>
      <c r="L388" s="36"/>
      <c r="M388" s="36"/>
      <c r="N388" s="37"/>
      <c r="O388" s="37"/>
      <c r="P388" s="37"/>
      <c r="Q388" s="37"/>
      <c r="R388" s="37"/>
      <c r="S388" s="37"/>
    </row>
    <row r="389" spans="1:19" hidden="1">
      <c r="B389" s="6">
        <v>2016</v>
      </c>
      <c r="C389" s="36"/>
      <c r="D389" s="36"/>
      <c r="E389" s="36"/>
      <c r="F389" s="36"/>
      <c r="G389" s="36"/>
      <c r="H389" s="36"/>
      <c r="I389" s="36"/>
      <c r="J389" s="36"/>
      <c r="K389" s="36"/>
      <c r="L389" s="36"/>
      <c r="M389" s="37"/>
      <c r="N389" s="37"/>
      <c r="O389" s="37"/>
      <c r="P389" s="37"/>
      <c r="Q389" s="37"/>
      <c r="R389" s="37"/>
      <c r="S389" s="37"/>
    </row>
    <row r="390" spans="1:19" hidden="1">
      <c r="B390" s="6">
        <v>2015</v>
      </c>
      <c r="C390" s="36"/>
      <c r="D390" s="36"/>
      <c r="E390" s="36"/>
      <c r="F390" s="36"/>
      <c r="G390" s="36"/>
      <c r="H390" s="36"/>
      <c r="I390" s="36"/>
      <c r="J390" s="36"/>
      <c r="K390" s="36"/>
      <c r="L390" s="37"/>
      <c r="M390" s="37"/>
      <c r="N390" s="37"/>
      <c r="O390" s="37"/>
      <c r="P390" s="37"/>
      <c r="Q390" s="37"/>
      <c r="R390" s="37"/>
      <c r="S390" s="37"/>
    </row>
    <row r="391" spans="1:19" hidden="1">
      <c r="B391" s="6">
        <v>2014</v>
      </c>
      <c r="C391" s="36"/>
      <c r="D391" s="36"/>
      <c r="E391" s="36"/>
      <c r="F391" s="36"/>
      <c r="G391" s="36"/>
      <c r="H391" s="36"/>
      <c r="I391" s="36"/>
      <c r="J391" s="36"/>
      <c r="K391" s="37"/>
      <c r="L391" s="37"/>
      <c r="M391" s="37"/>
      <c r="N391" s="37"/>
      <c r="O391" s="37"/>
      <c r="P391" s="37"/>
      <c r="Q391" s="37"/>
      <c r="R391" s="37"/>
      <c r="S391" s="37"/>
    </row>
    <row r="392" spans="1:19" hidden="1">
      <c r="B392" s="6">
        <v>2013</v>
      </c>
      <c r="C392" s="36"/>
      <c r="D392" s="36"/>
      <c r="E392" s="36"/>
      <c r="F392" s="36"/>
      <c r="G392" s="36"/>
      <c r="H392" s="36"/>
      <c r="I392" s="36"/>
      <c r="J392" s="37"/>
      <c r="K392" s="37"/>
      <c r="L392" s="37"/>
      <c r="M392" s="37"/>
      <c r="N392" s="37"/>
      <c r="O392" s="37"/>
      <c r="P392" s="37"/>
      <c r="Q392" s="37"/>
      <c r="R392" s="37"/>
      <c r="S392" s="37"/>
    </row>
    <row r="393" spans="1:19" hidden="1">
      <c r="B393" s="6">
        <v>2012</v>
      </c>
      <c r="C393" s="36"/>
      <c r="D393" s="36"/>
      <c r="E393" s="36"/>
      <c r="F393" s="36"/>
      <c r="G393" s="36"/>
      <c r="H393" s="36"/>
      <c r="I393" s="37"/>
      <c r="J393" s="37"/>
      <c r="K393" s="37"/>
      <c r="L393" s="37"/>
      <c r="M393" s="37"/>
      <c r="N393" s="37"/>
      <c r="O393" s="37"/>
      <c r="P393" s="37"/>
      <c r="Q393" s="37"/>
      <c r="R393" s="37"/>
      <c r="S393" s="37"/>
    </row>
    <row r="394" spans="1:19" hidden="1">
      <c r="B394" s="6">
        <v>2011</v>
      </c>
      <c r="C394" s="36"/>
      <c r="D394" s="36"/>
      <c r="E394" s="36"/>
      <c r="F394" s="36"/>
      <c r="G394" s="36"/>
      <c r="H394" s="37"/>
      <c r="I394" s="37"/>
      <c r="J394" s="37"/>
      <c r="K394" s="37"/>
      <c r="L394" s="37"/>
      <c r="M394" s="37"/>
      <c r="N394" s="37"/>
      <c r="O394" s="37"/>
      <c r="P394" s="37"/>
      <c r="Q394" s="37"/>
      <c r="R394" s="37"/>
      <c r="S394" s="37"/>
    </row>
    <row r="395" spans="1:19" hidden="1">
      <c r="B395" s="6">
        <v>2010</v>
      </c>
      <c r="C395" s="36"/>
      <c r="D395" s="36"/>
      <c r="E395" s="36"/>
      <c r="F395" s="36"/>
      <c r="G395" s="37"/>
      <c r="H395" s="37"/>
      <c r="I395" s="37"/>
      <c r="J395" s="37"/>
      <c r="K395" s="37"/>
      <c r="L395" s="37"/>
      <c r="M395" s="37"/>
      <c r="N395" s="37"/>
      <c r="O395" s="37"/>
      <c r="P395" s="37"/>
      <c r="Q395" s="37"/>
      <c r="R395" s="37"/>
      <c r="S395" s="37"/>
    </row>
    <row r="396" spans="1:19" hidden="1">
      <c r="B396" s="6">
        <v>2009</v>
      </c>
      <c r="C396" s="36"/>
      <c r="D396" s="36"/>
      <c r="E396" s="36"/>
      <c r="F396" s="37"/>
      <c r="G396" s="37"/>
      <c r="H396" s="37"/>
      <c r="I396" s="37"/>
      <c r="J396" s="37"/>
      <c r="K396" s="37"/>
      <c r="L396" s="37"/>
      <c r="M396" s="37"/>
      <c r="N396" s="37"/>
      <c r="O396" s="37"/>
      <c r="P396" s="37"/>
      <c r="Q396" s="37"/>
      <c r="R396" s="37"/>
      <c r="S396" s="37"/>
    </row>
    <row r="397" spans="1:19" hidden="1">
      <c r="B397" s="6">
        <v>2008</v>
      </c>
      <c r="C397" s="36"/>
      <c r="D397" s="36"/>
      <c r="E397" s="37"/>
      <c r="F397" s="37"/>
      <c r="G397" s="37"/>
      <c r="H397" s="37"/>
      <c r="I397" s="37"/>
      <c r="J397" s="37"/>
      <c r="K397" s="37"/>
      <c r="L397" s="37"/>
      <c r="M397" s="37"/>
      <c r="N397" s="37"/>
      <c r="O397" s="37"/>
      <c r="P397" s="37"/>
      <c r="Q397" s="37"/>
      <c r="R397" s="37"/>
      <c r="S397" s="37"/>
    </row>
    <row r="398" spans="1:19" hidden="1">
      <c r="B398" s="6">
        <v>2007</v>
      </c>
      <c r="C398" s="36"/>
      <c r="D398" s="37"/>
      <c r="E398" s="37"/>
      <c r="F398" s="37"/>
      <c r="G398" s="37"/>
      <c r="H398" s="37"/>
      <c r="I398" s="37"/>
      <c r="J398" s="37"/>
      <c r="K398" s="37"/>
      <c r="L398" s="37"/>
      <c r="M398" s="37"/>
      <c r="N398" s="37"/>
      <c r="O398" s="37"/>
      <c r="P398" s="37"/>
      <c r="Q398" s="37"/>
      <c r="R398" s="37"/>
      <c r="S398" s="37"/>
    </row>
    <row r="399" spans="1:19" hidden="1">
      <c r="B399" s="6">
        <v>2006</v>
      </c>
      <c r="C399" s="37"/>
      <c r="D399" s="37"/>
      <c r="E399" s="37"/>
      <c r="F399" s="37"/>
      <c r="G399" s="37"/>
      <c r="H399" s="37"/>
      <c r="I399" s="37"/>
      <c r="J399" s="37"/>
      <c r="K399" s="37"/>
      <c r="L399" s="37"/>
      <c r="M399" s="37"/>
      <c r="N399" s="37"/>
      <c r="O399" s="37"/>
      <c r="P399" s="37"/>
      <c r="Q399" s="37"/>
      <c r="R399" s="37"/>
      <c r="S399" s="37"/>
    </row>
    <row r="400" spans="1:19" hidden="1">
      <c r="B400" s="6">
        <v>2005</v>
      </c>
      <c r="C400" s="37"/>
      <c r="D400" s="37"/>
      <c r="E400" s="37"/>
      <c r="F400" s="37"/>
      <c r="G400" s="37"/>
      <c r="H400" s="37"/>
      <c r="I400" s="37"/>
      <c r="J400" s="37"/>
      <c r="K400" s="37"/>
      <c r="L400" s="37"/>
      <c r="M400" s="37"/>
      <c r="N400" s="37"/>
      <c r="O400" s="37"/>
      <c r="P400" s="37"/>
      <c r="Q400" s="37"/>
      <c r="R400" s="37"/>
      <c r="S400" s="37"/>
    </row>
    <row r="401" spans="2:19" hidden="1">
      <c r="B401" s="6">
        <v>2004</v>
      </c>
      <c r="C401" s="37"/>
      <c r="D401" s="37"/>
      <c r="E401" s="37"/>
      <c r="F401" s="37"/>
      <c r="G401" s="37"/>
      <c r="H401" s="37"/>
      <c r="I401" s="37"/>
      <c r="J401" s="37"/>
      <c r="K401" s="37"/>
      <c r="L401" s="37"/>
      <c r="M401" s="37"/>
      <c r="N401" s="37"/>
      <c r="O401" s="37"/>
      <c r="P401" s="37"/>
      <c r="Q401" s="37"/>
      <c r="R401" s="37"/>
      <c r="S401" s="37"/>
    </row>
    <row r="402" spans="2:19" hidden="1">
      <c r="B402" s="6">
        <v>2003</v>
      </c>
      <c r="C402" s="37"/>
      <c r="D402" s="37"/>
      <c r="E402" s="37"/>
      <c r="F402" s="37"/>
      <c r="G402" s="37"/>
      <c r="H402" s="37"/>
      <c r="I402" s="37"/>
      <c r="J402" s="37"/>
      <c r="K402" s="37"/>
      <c r="L402" s="37"/>
      <c r="M402" s="37"/>
      <c r="N402" s="37"/>
      <c r="O402" s="37"/>
      <c r="P402" s="37"/>
      <c r="Q402" s="37"/>
      <c r="R402" s="37"/>
      <c r="S402" s="37"/>
    </row>
    <row r="403" spans="2:19" hidden="1">
      <c r="B403" s="6">
        <v>2002</v>
      </c>
      <c r="C403" s="37"/>
      <c r="D403" s="37"/>
      <c r="E403" s="37"/>
      <c r="F403" s="37"/>
      <c r="G403" s="37"/>
      <c r="H403" s="37"/>
      <c r="I403" s="37"/>
      <c r="J403" s="37"/>
      <c r="K403" s="37"/>
      <c r="L403" s="37"/>
      <c r="M403" s="37"/>
      <c r="N403" s="37"/>
      <c r="O403" s="37"/>
      <c r="P403" s="37"/>
      <c r="Q403" s="37"/>
      <c r="R403" s="37"/>
      <c r="S403" s="37"/>
    </row>
    <row r="404" spans="2:19" hidden="1">
      <c r="B404" s="6">
        <v>2001</v>
      </c>
      <c r="C404" s="37"/>
      <c r="D404" s="37"/>
      <c r="E404" s="37"/>
      <c r="F404" s="37"/>
      <c r="G404" s="37"/>
      <c r="H404" s="37"/>
      <c r="I404" s="37"/>
      <c r="J404" s="37"/>
      <c r="K404" s="37"/>
      <c r="L404" s="37"/>
      <c r="M404" s="37"/>
      <c r="N404" s="37"/>
      <c r="O404" s="37"/>
      <c r="P404" s="37"/>
      <c r="Q404" s="37"/>
      <c r="R404" s="37"/>
      <c r="S404" s="37"/>
    </row>
    <row r="405" spans="2:19" hidden="1">
      <c r="B405" s="6">
        <v>2000</v>
      </c>
      <c r="C405" s="37"/>
      <c r="D405" s="37"/>
      <c r="E405" s="37"/>
      <c r="F405" s="37"/>
      <c r="G405" s="37"/>
      <c r="H405" s="37"/>
      <c r="I405" s="37"/>
      <c r="J405" s="37"/>
      <c r="K405" s="37"/>
      <c r="L405" s="37"/>
      <c r="M405" s="37"/>
      <c r="N405" s="37"/>
      <c r="O405" s="37"/>
      <c r="P405" s="37"/>
      <c r="Q405" s="37"/>
      <c r="R405" s="37"/>
      <c r="S405" s="37"/>
    </row>
    <row r="406" spans="2:19" hidden="1">
      <c r="B406" s="6">
        <v>1999</v>
      </c>
      <c r="C406" s="37"/>
      <c r="D406" s="37"/>
      <c r="E406" s="37"/>
      <c r="F406" s="37"/>
      <c r="G406" s="37"/>
      <c r="H406" s="37"/>
      <c r="I406" s="37"/>
      <c r="J406" s="37"/>
      <c r="K406" s="37"/>
      <c r="L406" s="37"/>
      <c r="M406" s="37"/>
      <c r="N406" s="37"/>
      <c r="O406" s="37"/>
      <c r="P406" s="37"/>
      <c r="Q406" s="37"/>
      <c r="R406" s="37"/>
      <c r="S406" s="37"/>
    </row>
    <row r="407" spans="2:19" hidden="1">
      <c r="B407" s="6">
        <v>1998</v>
      </c>
      <c r="C407" s="37"/>
      <c r="D407" s="37"/>
      <c r="E407" s="37"/>
      <c r="F407" s="37"/>
      <c r="G407" s="37"/>
      <c r="H407" s="37"/>
      <c r="I407" s="37"/>
      <c r="J407" s="37"/>
      <c r="K407" s="37"/>
      <c r="L407" s="37"/>
      <c r="M407" s="37"/>
      <c r="N407" s="37"/>
      <c r="O407" s="37"/>
      <c r="P407" s="37"/>
      <c r="Q407" s="37"/>
      <c r="R407" s="37"/>
      <c r="S407" s="37"/>
    </row>
    <row r="408" spans="2:19" hidden="1">
      <c r="B408" s="6">
        <v>1997</v>
      </c>
      <c r="C408" s="37"/>
      <c r="D408" s="37"/>
      <c r="E408" s="37"/>
      <c r="F408" s="37"/>
      <c r="G408" s="37"/>
      <c r="H408" s="37"/>
      <c r="I408" s="37"/>
      <c r="J408" s="37"/>
      <c r="K408" s="37"/>
      <c r="L408" s="37"/>
      <c r="M408" s="37"/>
      <c r="N408" s="37"/>
      <c r="O408" s="37"/>
      <c r="P408" s="37"/>
      <c r="Q408" s="37"/>
      <c r="R408" s="37"/>
      <c r="S408" s="37"/>
    </row>
    <row r="409" spans="2:19" hidden="1">
      <c r="B409" s="6">
        <v>1996</v>
      </c>
      <c r="C409" s="37"/>
      <c r="D409" s="37"/>
      <c r="E409" s="37"/>
      <c r="F409" s="37"/>
      <c r="G409" s="37"/>
      <c r="H409" s="37"/>
      <c r="I409" s="37"/>
      <c r="J409" s="37"/>
      <c r="K409" s="37"/>
      <c r="L409" s="37"/>
      <c r="M409" s="37"/>
      <c r="N409" s="37"/>
      <c r="O409" s="37"/>
      <c r="P409" s="37"/>
      <c r="Q409" s="37"/>
      <c r="R409" s="37"/>
      <c r="S409" s="37"/>
    </row>
    <row r="410" spans="2:19" hidden="1">
      <c r="B410" s="6">
        <v>1995</v>
      </c>
      <c r="C410" s="37"/>
      <c r="D410" s="37"/>
      <c r="E410" s="37"/>
      <c r="F410" s="37"/>
      <c r="G410" s="37"/>
      <c r="H410" s="37"/>
      <c r="I410" s="37"/>
      <c r="J410" s="37"/>
      <c r="K410" s="37"/>
      <c r="L410" s="37"/>
      <c r="M410" s="37"/>
      <c r="N410" s="37"/>
      <c r="O410" s="37"/>
      <c r="P410" s="37"/>
      <c r="Q410" s="37"/>
      <c r="R410" s="37"/>
      <c r="S410" s="37"/>
    </row>
    <row r="411" spans="2:19" hidden="1">
      <c r="B411" s="6">
        <v>1994</v>
      </c>
      <c r="C411" s="37"/>
      <c r="D411" s="37"/>
      <c r="E411" s="37"/>
      <c r="F411" s="37"/>
      <c r="G411" s="37"/>
      <c r="H411" s="37"/>
      <c r="I411" s="37"/>
      <c r="J411" s="37"/>
      <c r="K411" s="37"/>
      <c r="L411" s="37"/>
      <c r="M411" s="37"/>
      <c r="N411" s="37"/>
      <c r="O411" s="37"/>
      <c r="P411" s="37"/>
      <c r="Q411" s="37"/>
      <c r="R411" s="37"/>
      <c r="S411" s="37"/>
    </row>
    <row r="412" spans="2:19" hidden="1">
      <c r="B412" s="6">
        <v>1993</v>
      </c>
      <c r="C412" s="37"/>
      <c r="D412" s="37"/>
      <c r="E412" s="37"/>
      <c r="F412" s="37"/>
      <c r="G412" s="37"/>
      <c r="H412" s="37"/>
      <c r="I412" s="37"/>
      <c r="J412" s="37"/>
      <c r="K412" s="37"/>
      <c r="L412" s="37"/>
      <c r="M412" s="37"/>
      <c r="N412" s="37"/>
      <c r="O412" s="37"/>
      <c r="P412" s="37"/>
      <c r="Q412" s="37"/>
      <c r="R412" s="37"/>
      <c r="S412" s="37"/>
    </row>
    <row r="413" spans="2:19" hidden="1">
      <c r="B413" s="6">
        <v>1992</v>
      </c>
      <c r="C413" s="37"/>
      <c r="D413" s="37"/>
      <c r="E413" s="37"/>
      <c r="F413" s="37"/>
      <c r="G413" s="37"/>
      <c r="H413" s="37"/>
      <c r="I413" s="37"/>
      <c r="J413" s="37"/>
      <c r="K413" s="37"/>
      <c r="L413" s="37"/>
      <c r="M413" s="37"/>
      <c r="N413" s="37"/>
      <c r="O413" s="37"/>
      <c r="P413" s="37"/>
      <c r="Q413" s="37"/>
      <c r="R413" s="37"/>
      <c r="S413" s="37"/>
    </row>
    <row r="414" spans="2:19" hidden="1">
      <c r="B414" s="6">
        <v>1991</v>
      </c>
      <c r="C414" s="37"/>
      <c r="D414" s="37"/>
      <c r="E414" s="37"/>
      <c r="F414" s="37"/>
      <c r="G414" s="37"/>
      <c r="H414" s="37"/>
      <c r="I414" s="37"/>
      <c r="J414" s="37"/>
      <c r="K414" s="37"/>
      <c r="L414" s="37"/>
      <c r="M414" s="37"/>
      <c r="N414" s="37"/>
      <c r="O414" s="37"/>
      <c r="P414" s="37"/>
      <c r="Q414" s="37"/>
      <c r="R414" s="37"/>
      <c r="S414" s="37"/>
    </row>
    <row r="415" spans="2:19" hidden="1">
      <c r="B415" s="6">
        <v>1990</v>
      </c>
      <c r="C415" s="37"/>
      <c r="D415" s="37"/>
      <c r="E415" s="37"/>
      <c r="F415" s="37"/>
      <c r="G415" s="37"/>
      <c r="H415" s="37"/>
      <c r="I415" s="37"/>
      <c r="J415" s="37"/>
      <c r="K415" s="37"/>
      <c r="L415" s="37"/>
      <c r="M415" s="37"/>
      <c r="N415" s="37"/>
      <c r="O415" s="37"/>
      <c r="P415" s="37"/>
      <c r="Q415" s="37"/>
      <c r="R415" s="37"/>
      <c r="S415" s="37"/>
    </row>
    <row r="416" spans="2:19" hidden="1">
      <c r="B416" s="6">
        <v>1989</v>
      </c>
      <c r="C416" s="37"/>
      <c r="D416" s="37"/>
      <c r="E416" s="37"/>
      <c r="F416" s="37"/>
      <c r="G416" s="37"/>
      <c r="H416" s="37"/>
      <c r="I416" s="37"/>
      <c r="J416" s="37"/>
      <c r="K416" s="37"/>
      <c r="L416" s="37"/>
      <c r="M416" s="37"/>
      <c r="N416" s="37"/>
      <c r="O416" s="37"/>
      <c r="P416" s="37"/>
      <c r="Q416" s="37"/>
      <c r="R416" s="37"/>
      <c r="S416" s="37"/>
    </row>
    <row r="417" spans="2:19" hidden="1">
      <c r="B417" s="6">
        <v>1988</v>
      </c>
      <c r="C417" s="37"/>
      <c r="D417" s="37"/>
      <c r="E417" s="37"/>
      <c r="F417" s="37"/>
      <c r="G417" s="37"/>
      <c r="H417" s="37"/>
      <c r="I417" s="37"/>
      <c r="J417" s="37"/>
      <c r="K417" s="37"/>
      <c r="L417" s="37"/>
      <c r="M417" s="37"/>
      <c r="N417" s="37"/>
      <c r="O417" s="37"/>
      <c r="P417" s="37"/>
      <c r="Q417" s="37"/>
      <c r="R417" s="37"/>
      <c r="S417" s="37"/>
    </row>
    <row r="418" spans="2:19" hidden="1">
      <c r="B418" s="6">
        <v>1987</v>
      </c>
      <c r="C418" s="37"/>
      <c r="D418" s="37"/>
      <c r="E418" s="37"/>
      <c r="F418" s="37"/>
      <c r="G418" s="37"/>
      <c r="H418" s="37"/>
      <c r="I418" s="37"/>
      <c r="J418" s="37"/>
      <c r="K418" s="37"/>
      <c r="L418" s="37"/>
      <c r="M418" s="37"/>
      <c r="N418" s="37"/>
      <c r="O418" s="37"/>
      <c r="P418" s="37"/>
      <c r="Q418" s="37"/>
      <c r="R418" s="37"/>
      <c r="S418" s="37"/>
    </row>
    <row r="419" spans="2:19" hidden="1">
      <c r="B419" s="6">
        <v>1986</v>
      </c>
      <c r="C419" s="37"/>
      <c r="D419" s="37"/>
      <c r="E419" s="37"/>
      <c r="F419" s="37"/>
      <c r="G419" s="37"/>
      <c r="H419" s="37"/>
      <c r="I419" s="37"/>
      <c r="J419" s="37"/>
      <c r="K419" s="37"/>
      <c r="L419" s="37"/>
      <c r="M419" s="37"/>
      <c r="N419" s="37"/>
      <c r="O419" s="37"/>
      <c r="P419" s="37"/>
      <c r="Q419" s="37"/>
      <c r="R419" s="37"/>
      <c r="S419" s="37"/>
    </row>
    <row r="420" spans="2:19" hidden="1">
      <c r="B420" s="6">
        <v>1985</v>
      </c>
      <c r="C420" s="37"/>
      <c r="D420" s="37"/>
      <c r="E420" s="37"/>
      <c r="F420" s="37"/>
      <c r="G420" s="37"/>
      <c r="H420" s="37"/>
      <c r="I420" s="37"/>
      <c r="J420" s="37"/>
      <c r="K420" s="37"/>
      <c r="L420" s="37"/>
      <c r="M420" s="37"/>
      <c r="N420" s="37"/>
      <c r="O420" s="37"/>
      <c r="P420" s="37"/>
      <c r="Q420" s="37"/>
      <c r="R420" s="37"/>
      <c r="S420" s="37"/>
    </row>
    <row r="421" spans="2:19" hidden="1">
      <c r="B421" s="6">
        <v>1984</v>
      </c>
      <c r="C421" s="37"/>
      <c r="D421" s="37"/>
      <c r="E421" s="37"/>
      <c r="F421" s="37"/>
      <c r="G421" s="37"/>
      <c r="H421" s="37"/>
      <c r="I421" s="37"/>
      <c r="J421" s="37"/>
      <c r="K421" s="37"/>
      <c r="L421" s="37"/>
      <c r="M421" s="37"/>
      <c r="N421" s="37"/>
      <c r="O421" s="37"/>
      <c r="P421" s="37"/>
      <c r="Q421" s="37"/>
      <c r="R421" s="37"/>
      <c r="S421" s="37"/>
    </row>
    <row r="422" spans="2:19" hidden="1">
      <c r="B422" s="6">
        <v>1983</v>
      </c>
      <c r="C422" s="37"/>
      <c r="D422" s="37"/>
      <c r="E422" s="37"/>
      <c r="F422" s="37"/>
      <c r="G422" s="37"/>
      <c r="H422" s="37"/>
      <c r="I422" s="37"/>
      <c r="J422" s="37"/>
      <c r="K422" s="37"/>
      <c r="L422" s="37"/>
      <c r="M422" s="37"/>
      <c r="N422" s="37"/>
      <c r="O422" s="37"/>
      <c r="P422" s="37"/>
      <c r="Q422" s="37"/>
      <c r="R422" s="37"/>
      <c r="S422" s="37"/>
    </row>
    <row r="423" spans="2:19" hidden="1">
      <c r="B423" s="6">
        <v>1982</v>
      </c>
      <c r="C423" s="37"/>
      <c r="D423" s="37"/>
      <c r="E423" s="37"/>
      <c r="F423" s="37"/>
      <c r="G423" s="37"/>
      <c r="H423" s="37"/>
      <c r="I423" s="37"/>
      <c r="J423" s="37"/>
      <c r="K423" s="37"/>
      <c r="L423" s="37"/>
      <c r="M423" s="37"/>
      <c r="N423" s="37"/>
      <c r="O423" s="37"/>
      <c r="P423" s="37"/>
      <c r="Q423" s="37"/>
      <c r="R423" s="37"/>
      <c r="S423" s="37"/>
    </row>
    <row r="424" spans="2:19" hidden="1">
      <c r="B424" s="6">
        <v>1981</v>
      </c>
      <c r="C424" s="37"/>
      <c r="D424" s="37"/>
      <c r="E424" s="37"/>
      <c r="F424" s="37"/>
      <c r="G424" s="37"/>
      <c r="H424" s="37"/>
      <c r="I424" s="37"/>
      <c r="J424" s="37"/>
      <c r="K424" s="37"/>
      <c r="L424" s="37"/>
      <c r="M424" s="37"/>
      <c r="N424" s="37"/>
      <c r="O424" s="37"/>
      <c r="P424" s="37"/>
      <c r="Q424" s="37"/>
      <c r="R424" s="37"/>
      <c r="S424" s="37"/>
    </row>
    <row r="425" spans="2:19" hidden="1">
      <c r="B425" s="6">
        <v>1980</v>
      </c>
      <c r="C425" s="37"/>
      <c r="D425" s="37"/>
      <c r="E425" s="37"/>
      <c r="F425" s="37"/>
      <c r="G425" s="37"/>
      <c r="H425" s="37"/>
      <c r="I425" s="37"/>
      <c r="J425" s="37"/>
      <c r="K425" s="37"/>
      <c r="L425" s="37"/>
      <c r="M425" s="37"/>
      <c r="N425" s="37"/>
      <c r="O425" s="37"/>
      <c r="P425" s="37"/>
      <c r="Q425" s="37"/>
      <c r="R425" s="37"/>
      <c r="S425" s="37"/>
    </row>
    <row r="426" spans="2:19" hidden="1">
      <c r="B426" s="6">
        <v>1979</v>
      </c>
      <c r="C426" s="37"/>
      <c r="D426" s="37"/>
      <c r="E426" s="37"/>
      <c r="F426" s="37"/>
      <c r="G426" s="37"/>
      <c r="H426" s="37"/>
      <c r="I426" s="37"/>
      <c r="J426" s="37"/>
      <c r="K426" s="37"/>
      <c r="L426" s="37"/>
      <c r="M426" s="37"/>
      <c r="N426" s="37"/>
      <c r="O426" s="37"/>
      <c r="P426" s="37"/>
      <c r="Q426" s="37"/>
      <c r="R426" s="37"/>
      <c r="S426" s="37"/>
    </row>
    <row r="427" spans="2:19" hidden="1">
      <c r="B427" s="6">
        <v>1978</v>
      </c>
      <c r="C427" s="37"/>
      <c r="D427" s="37"/>
      <c r="E427" s="37"/>
      <c r="F427" s="37"/>
      <c r="G427" s="37"/>
      <c r="H427" s="37"/>
      <c r="I427" s="37"/>
      <c r="J427" s="37"/>
      <c r="K427" s="37"/>
      <c r="L427" s="37"/>
      <c r="M427" s="37"/>
      <c r="N427" s="37"/>
      <c r="O427" s="37"/>
      <c r="P427" s="37"/>
      <c r="Q427" s="37"/>
      <c r="R427" s="37"/>
      <c r="S427" s="37"/>
    </row>
    <row r="428" spans="2:19" hidden="1">
      <c r="B428" s="6">
        <v>1977</v>
      </c>
      <c r="C428" s="37"/>
      <c r="D428" s="37"/>
      <c r="E428" s="37"/>
      <c r="F428" s="37"/>
      <c r="G428" s="37"/>
      <c r="H428" s="37"/>
      <c r="I428" s="37"/>
      <c r="J428" s="37"/>
      <c r="K428" s="37"/>
      <c r="L428" s="37"/>
      <c r="M428" s="37"/>
      <c r="N428" s="37"/>
      <c r="O428" s="37"/>
      <c r="P428" s="37"/>
      <c r="Q428" s="37"/>
      <c r="R428" s="37"/>
      <c r="S428" s="37"/>
    </row>
    <row r="429" spans="2:19" hidden="1">
      <c r="B429" s="6">
        <v>1976</v>
      </c>
      <c r="C429" s="37"/>
      <c r="D429" s="37"/>
      <c r="E429" s="37"/>
      <c r="F429" s="37"/>
      <c r="G429" s="37"/>
      <c r="H429" s="37"/>
      <c r="I429" s="37"/>
      <c r="J429" s="37"/>
      <c r="K429" s="37"/>
      <c r="L429" s="37"/>
      <c r="M429" s="37"/>
      <c r="N429" s="37"/>
      <c r="O429" s="37"/>
      <c r="P429" s="37"/>
      <c r="Q429" s="37"/>
      <c r="R429" s="37"/>
      <c r="S429" s="37"/>
    </row>
    <row r="430" spans="2:19" hidden="1">
      <c r="B430" s="6">
        <v>1975</v>
      </c>
      <c r="C430" s="37"/>
      <c r="D430" s="37"/>
      <c r="E430" s="37"/>
      <c r="F430" s="37"/>
      <c r="G430" s="37"/>
      <c r="H430" s="37"/>
      <c r="I430" s="37"/>
      <c r="J430" s="37"/>
      <c r="K430" s="37"/>
      <c r="L430" s="37"/>
      <c r="M430" s="37"/>
      <c r="N430" s="37"/>
      <c r="O430" s="37"/>
      <c r="P430" s="37"/>
      <c r="Q430" s="37"/>
      <c r="R430" s="37"/>
      <c r="S430" s="37"/>
    </row>
    <row r="431" spans="2:19" hidden="1">
      <c r="B431" s="6">
        <v>1974</v>
      </c>
      <c r="C431" s="37"/>
      <c r="D431" s="37"/>
      <c r="E431" s="37"/>
      <c r="F431" s="37"/>
      <c r="G431" s="37"/>
      <c r="H431" s="37"/>
      <c r="I431" s="37"/>
      <c r="J431" s="37"/>
      <c r="K431" s="37"/>
      <c r="L431" s="37"/>
      <c r="M431" s="37"/>
      <c r="N431" s="37"/>
      <c r="O431" s="37"/>
      <c r="P431" s="37"/>
      <c r="Q431" s="37"/>
      <c r="R431" s="37"/>
      <c r="S431" s="37"/>
    </row>
    <row r="432" spans="2:19" hidden="1">
      <c r="B432" s="6">
        <v>1973</v>
      </c>
      <c r="C432" s="37"/>
      <c r="D432" s="37"/>
      <c r="E432" s="37"/>
      <c r="F432" s="37"/>
      <c r="G432" s="37"/>
      <c r="H432" s="37"/>
      <c r="I432" s="37"/>
      <c r="J432" s="37"/>
      <c r="K432" s="37"/>
      <c r="L432" s="37"/>
      <c r="M432" s="37"/>
      <c r="N432" s="37"/>
      <c r="O432" s="37"/>
      <c r="P432" s="37"/>
      <c r="Q432" s="37"/>
      <c r="R432" s="37"/>
      <c r="S432" s="37"/>
    </row>
    <row r="433" spans="2:19" hidden="1">
      <c r="B433" s="6">
        <v>1972</v>
      </c>
      <c r="C433" s="37"/>
      <c r="D433" s="37"/>
      <c r="E433" s="37"/>
      <c r="F433" s="37"/>
      <c r="G433" s="37"/>
      <c r="H433" s="37"/>
      <c r="I433" s="37"/>
      <c r="J433" s="37"/>
      <c r="K433" s="37"/>
      <c r="L433" s="37"/>
      <c r="M433" s="37"/>
      <c r="N433" s="37"/>
      <c r="O433" s="37"/>
      <c r="P433" s="37"/>
      <c r="Q433" s="37"/>
      <c r="R433" s="37"/>
      <c r="S433" s="37"/>
    </row>
    <row r="434" spans="2:19" hidden="1">
      <c r="B434" s="6">
        <v>1971</v>
      </c>
      <c r="C434" s="37"/>
      <c r="D434" s="37"/>
      <c r="E434" s="37"/>
      <c r="F434" s="37"/>
      <c r="G434" s="37"/>
      <c r="H434" s="37"/>
      <c r="I434" s="37"/>
      <c r="J434" s="37"/>
      <c r="K434" s="37"/>
      <c r="L434" s="37"/>
      <c r="M434" s="37"/>
      <c r="N434" s="37"/>
      <c r="O434" s="37"/>
      <c r="P434" s="37"/>
      <c r="Q434" s="37"/>
      <c r="R434" s="37"/>
      <c r="S434" s="37"/>
    </row>
    <row r="435" spans="2:19" hidden="1">
      <c r="B435" s="6">
        <v>1970</v>
      </c>
      <c r="C435" s="37"/>
      <c r="D435" s="37"/>
      <c r="E435" s="37"/>
      <c r="F435" s="37"/>
      <c r="G435" s="37"/>
      <c r="H435" s="37"/>
      <c r="I435" s="37"/>
      <c r="J435" s="37"/>
      <c r="K435" s="37"/>
      <c r="L435" s="37"/>
      <c r="M435" s="37"/>
      <c r="N435" s="37"/>
      <c r="O435" s="37"/>
      <c r="P435" s="37"/>
      <c r="Q435" s="37"/>
      <c r="R435" s="37"/>
      <c r="S435" s="37"/>
    </row>
    <row r="436" spans="2:19" hidden="1">
      <c r="B436" s="6">
        <v>1969</v>
      </c>
      <c r="C436" s="37"/>
      <c r="D436" s="37"/>
      <c r="E436" s="37"/>
      <c r="F436" s="37"/>
      <c r="G436" s="37"/>
      <c r="H436" s="37"/>
      <c r="I436" s="37"/>
      <c r="J436" s="37"/>
      <c r="K436" s="37"/>
      <c r="L436" s="37"/>
      <c r="M436" s="37"/>
      <c r="N436" s="37"/>
      <c r="O436" s="37"/>
      <c r="P436" s="37"/>
      <c r="Q436" s="37"/>
      <c r="R436" s="37"/>
      <c r="S436" s="37"/>
    </row>
    <row r="437" spans="2:19" hidden="1">
      <c r="B437" s="6">
        <v>1968</v>
      </c>
      <c r="C437" s="37"/>
      <c r="D437" s="37"/>
      <c r="E437" s="37"/>
      <c r="F437" s="37"/>
      <c r="G437" s="37"/>
      <c r="H437" s="37"/>
      <c r="I437" s="37"/>
      <c r="J437" s="37"/>
      <c r="K437" s="37"/>
      <c r="L437" s="37"/>
      <c r="M437" s="37"/>
      <c r="N437" s="37"/>
      <c r="O437" s="37"/>
      <c r="P437" s="37"/>
      <c r="Q437" s="37"/>
      <c r="R437" s="37"/>
      <c r="S437" s="37"/>
    </row>
    <row r="438" spans="2:19" hidden="1">
      <c r="B438" s="6">
        <v>1967</v>
      </c>
      <c r="C438" s="37"/>
      <c r="D438" s="37"/>
      <c r="E438" s="37"/>
      <c r="F438" s="37"/>
      <c r="G438" s="37"/>
      <c r="H438" s="37"/>
      <c r="I438" s="37"/>
      <c r="J438" s="37"/>
      <c r="K438" s="37"/>
      <c r="L438" s="37"/>
      <c r="M438" s="37"/>
      <c r="N438" s="37"/>
      <c r="O438" s="37"/>
      <c r="P438" s="37"/>
      <c r="Q438" s="37"/>
      <c r="R438" s="37"/>
      <c r="S438" s="37"/>
    </row>
    <row r="439" spans="2:19" hidden="1">
      <c r="B439" s="6">
        <v>1966</v>
      </c>
      <c r="C439" s="37"/>
      <c r="D439" s="37"/>
      <c r="E439" s="37"/>
      <c r="F439" s="37"/>
      <c r="G439" s="37"/>
      <c r="H439" s="37"/>
      <c r="I439" s="37"/>
      <c r="J439" s="37"/>
      <c r="K439" s="37"/>
      <c r="L439" s="37"/>
      <c r="M439" s="37"/>
      <c r="N439" s="37"/>
      <c r="O439" s="37"/>
      <c r="P439" s="37"/>
      <c r="Q439" s="37"/>
      <c r="R439" s="37"/>
      <c r="S439" s="37"/>
    </row>
    <row r="440" spans="2:19" hidden="1">
      <c r="B440" s="6">
        <v>1965</v>
      </c>
      <c r="C440" s="37"/>
      <c r="D440" s="37"/>
      <c r="E440" s="37"/>
      <c r="F440" s="37"/>
      <c r="G440" s="37"/>
      <c r="H440" s="37"/>
      <c r="I440" s="37"/>
      <c r="J440" s="37"/>
      <c r="K440" s="37"/>
      <c r="L440" s="37"/>
      <c r="M440" s="37"/>
      <c r="N440" s="37"/>
      <c r="O440" s="37"/>
      <c r="P440" s="37"/>
      <c r="Q440" s="37"/>
      <c r="R440" s="37"/>
      <c r="S440" s="37"/>
    </row>
    <row r="441" spans="2:19" hidden="1">
      <c r="B441" s="6">
        <v>1964</v>
      </c>
      <c r="C441" s="37"/>
      <c r="D441" s="37"/>
      <c r="E441" s="37"/>
      <c r="F441" s="37"/>
      <c r="G441" s="37"/>
      <c r="H441" s="37"/>
      <c r="I441" s="37"/>
      <c r="J441" s="37"/>
      <c r="K441" s="37"/>
      <c r="L441" s="37"/>
      <c r="M441" s="37"/>
      <c r="N441" s="37"/>
      <c r="O441" s="37"/>
      <c r="P441" s="37"/>
      <c r="Q441" s="37"/>
      <c r="R441" s="37"/>
      <c r="S441" s="37"/>
    </row>
    <row r="442" spans="2:19" hidden="1">
      <c r="B442" s="6">
        <v>1963</v>
      </c>
      <c r="C442" s="37"/>
      <c r="D442" s="37"/>
      <c r="E442" s="37"/>
      <c r="F442" s="37"/>
      <c r="G442" s="37"/>
      <c r="H442" s="37"/>
      <c r="I442" s="37"/>
      <c r="J442" s="37"/>
      <c r="K442" s="37"/>
      <c r="L442" s="37"/>
      <c r="M442" s="37"/>
      <c r="N442" s="37"/>
      <c r="O442" s="37"/>
      <c r="P442" s="37"/>
      <c r="Q442" s="37"/>
      <c r="R442" s="37"/>
      <c r="S442" s="37"/>
    </row>
    <row r="443" spans="2:19" hidden="1">
      <c r="B443" s="6">
        <v>1962</v>
      </c>
      <c r="C443" s="37"/>
      <c r="D443" s="37"/>
      <c r="E443" s="37"/>
      <c r="F443" s="37"/>
      <c r="G443" s="37"/>
      <c r="H443" s="37"/>
      <c r="I443" s="37"/>
      <c r="J443" s="37"/>
      <c r="K443" s="37"/>
      <c r="L443" s="37"/>
      <c r="M443" s="37"/>
      <c r="N443" s="37"/>
      <c r="O443" s="37"/>
      <c r="P443" s="37"/>
      <c r="Q443" s="37"/>
      <c r="R443" s="37"/>
      <c r="S443" s="37"/>
    </row>
    <row r="444" spans="2:19" hidden="1">
      <c r="B444" s="6">
        <v>1961</v>
      </c>
      <c r="C444" s="37"/>
      <c r="D444" s="37"/>
      <c r="E444" s="37"/>
      <c r="F444" s="37"/>
      <c r="G444" s="37"/>
      <c r="H444" s="37"/>
      <c r="I444" s="37"/>
      <c r="J444" s="37"/>
      <c r="K444" s="37"/>
      <c r="L444" s="37"/>
      <c r="M444" s="37"/>
      <c r="N444" s="37"/>
      <c r="O444" s="37"/>
      <c r="P444" s="37"/>
      <c r="Q444" s="37"/>
      <c r="R444" s="37"/>
      <c r="S444" s="37"/>
    </row>
    <row r="445" spans="2:19" hidden="1">
      <c r="B445" s="6">
        <v>1960</v>
      </c>
      <c r="C445" s="37"/>
      <c r="D445" s="37"/>
      <c r="E445" s="37"/>
      <c r="F445" s="37"/>
      <c r="G445" s="37"/>
      <c r="H445" s="37"/>
      <c r="I445" s="37"/>
      <c r="J445" s="37"/>
      <c r="K445" s="37"/>
      <c r="L445" s="37"/>
      <c r="M445" s="37"/>
      <c r="N445" s="37"/>
      <c r="O445" s="37"/>
      <c r="P445" s="37"/>
      <c r="Q445" s="37"/>
      <c r="R445" s="37"/>
      <c r="S445" s="37"/>
    </row>
    <row r="446" spans="2:19" hidden="1">
      <c r="B446" s="6">
        <v>1959</v>
      </c>
      <c r="C446" s="37"/>
      <c r="D446" s="37"/>
      <c r="E446" s="37"/>
      <c r="F446" s="37"/>
      <c r="G446" s="37"/>
      <c r="H446" s="37"/>
      <c r="I446" s="37"/>
      <c r="J446" s="37"/>
      <c r="K446" s="37"/>
      <c r="L446" s="37"/>
      <c r="M446" s="37"/>
      <c r="N446" s="37"/>
      <c r="O446" s="37"/>
      <c r="P446" s="37"/>
      <c r="Q446" s="37"/>
      <c r="R446" s="37"/>
      <c r="S446" s="37"/>
    </row>
    <row r="447" spans="2:19" hidden="1">
      <c r="B447" s="6">
        <v>1958</v>
      </c>
      <c r="C447" s="37"/>
      <c r="D447" s="37"/>
      <c r="E447" s="37"/>
      <c r="F447" s="37"/>
      <c r="G447" s="37"/>
      <c r="H447" s="37"/>
      <c r="I447" s="37"/>
      <c r="J447" s="37"/>
      <c r="K447" s="37"/>
      <c r="L447" s="37"/>
      <c r="M447" s="37"/>
      <c r="N447" s="37"/>
      <c r="O447" s="37"/>
      <c r="P447" s="37"/>
      <c r="Q447" s="37"/>
      <c r="R447" s="37"/>
      <c r="S447" s="37"/>
    </row>
    <row r="448" spans="2:19" hidden="1">
      <c r="B448" s="6">
        <v>1957</v>
      </c>
      <c r="C448" s="37"/>
      <c r="D448" s="37"/>
      <c r="E448" s="37"/>
      <c r="F448" s="37"/>
      <c r="G448" s="37"/>
      <c r="H448" s="37"/>
      <c r="I448" s="37"/>
      <c r="J448" s="37"/>
      <c r="K448" s="37"/>
      <c r="L448" s="37"/>
      <c r="M448" s="37"/>
      <c r="N448" s="37"/>
      <c r="O448" s="37"/>
      <c r="P448" s="37"/>
      <c r="Q448" s="37"/>
      <c r="R448" s="37"/>
      <c r="S448" s="37"/>
    </row>
    <row r="449" spans="2:19" hidden="1">
      <c r="B449" s="6">
        <v>1956</v>
      </c>
      <c r="C449" s="37"/>
      <c r="D449" s="37"/>
      <c r="E449" s="37"/>
      <c r="F449" s="37"/>
      <c r="G449" s="37"/>
      <c r="H449" s="37"/>
      <c r="I449" s="37"/>
      <c r="J449" s="37"/>
      <c r="K449" s="37"/>
      <c r="L449" s="37"/>
      <c r="M449" s="37"/>
      <c r="N449" s="37"/>
      <c r="O449" s="37"/>
      <c r="P449" s="37"/>
      <c r="Q449" s="37"/>
      <c r="R449" s="37"/>
      <c r="S449" s="37"/>
    </row>
    <row r="450" spans="2:19" hidden="1">
      <c r="B450" s="6">
        <v>1955</v>
      </c>
      <c r="C450" s="37"/>
      <c r="D450" s="37"/>
      <c r="E450" s="37"/>
      <c r="F450" s="37"/>
      <c r="G450" s="37"/>
      <c r="H450" s="37"/>
      <c r="I450" s="37"/>
      <c r="J450" s="37"/>
      <c r="K450" s="37"/>
      <c r="L450" s="37"/>
      <c r="M450" s="37"/>
      <c r="N450" s="37"/>
      <c r="O450" s="37"/>
      <c r="P450" s="37"/>
      <c r="Q450" s="37"/>
      <c r="R450" s="37"/>
      <c r="S450" s="37"/>
    </row>
    <row r="451" spans="2:19" hidden="1">
      <c r="B451" s="6">
        <v>1954</v>
      </c>
      <c r="C451" s="37"/>
      <c r="D451" s="37"/>
      <c r="E451" s="37"/>
      <c r="F451" s="37"/>
      <c r="G451" s="37"/>
      <c r="H451" s="37"/>
      <c r="I451" s="37"/>
      <c r="J451" s="37"/>
      <c r="K451" s="37"/>
      <c r="L451" s="37"/>
      <c r="M451" s="37"/>
      <c r="N451" s="37"/>
      <c r="O451" s="37"/>
      <c r="P451" s="37"/>
      <c r="Q451" s="37"/>
      <c r="R451" s="37"/>
      <c r="S451" s="37"/>
    </row>
    <row r="452" spans="2:19" hidden="1">
      <c r="B452" s="6">
        <v>1953</v>
      </c>
      <c r="C452" s="37"/>
      <c r="D452" s="37"/>
      <c r="E452" s="37"/>
      <c r="F452" s="37"/>
      <c r="G452" s="37"/>
      <c r="H452" s="37"/>
      <c r="I452" s="37"/>
      <c r="J452" s="37"/>
      <c r="K452" s="37"/>
      <c r="L452" s="37"/>
      <c r="M452" s="37"/>
      <c r="N452" s="37"/>
      <c r="O452" s="37"/>
      <c r="P452" s="37"/>
      <c r="Q452" s="37"/>
      <c r="R452" s="37"/>
      <c r="S452" s="37"/>
    </row>
    <row r="453" spans="2:19" hidden="1">
      <c r="B453" s="6">
        <v>1952</v>
      </c>
      <c r="C453" s="37"/>
      <c r="D453" s="37"/>
      <c r="E453" s="37"/>
      <c r="F453" s="37"/>
      <c r="G453" s="37"/>
      <c r="H453" s="37"/>
      <c r="I453" s="37"/>
      <c r="J453" s="37"/>
      <c r="K453" s="37"/>
      <c r="L453" s="37"/>
      <c r="M453" s="37"/>
      <c r="N453" s="37"/>
      <c r="O453" s="37"/>
      <c r="P453" s="37"/>
      <c r="Q453" s="37"/>
      <c r="R453" s="37"/>
      <c r="S453" s="37"/>
    </row>
    <row r="454" spans="2:19" hidden="1">
      <c r="B454" s="6">
        <v>1951</v>
      </c>
      <c r="C454" s="37"/>
      <c r="D454" s="37"/>
      <c r="E454" s="37"/>
      <c r="F454" s="37"/>
      <c r="G454" s="37"/>
      <c r="H454" s="37"/>
      <c r="I454" s="37"/>
      <c r="J454" s="37"/>
      <c r="K454" s="37"/>
      <c r="L454" s="37"/>
      <c r="M454" s="37"/>
      <c r="N454" s="37"/>
      <c r="O454" s="37"/>
      <c r="P454" s="37"/>
      <c r="Q454" s="37"/>
      <c r="R454" s="37"/>
      <c r="S454" s="37"/>
    </row>
    <row r="455" spans="2:19" hidden="1">
      <c r="B455" s="6">
        <v>1950</v>
      </c>
      <c r="C455" s="37"/>
      <c r="D455" s="37"/>
      <c r="E455" s="37"/>
      <c r="F455" s="37"/>
      <c r="G455" s="37"/>
      <c r="H455" s="37"/>
      <c r="I455" s="37"/>
      <c r="J455" s="37"/>
      <c r="K455" s="37"/>
      <c r="L455" s="37"/>
      <c r="M455" s="37"/>
      <c r="N455" s="37"/>
      <c r="O455" s="37"/>
      <c r="P455" s="37"/>
      <c r="Q455" s="37"/>
      <c r="R455" s="37"/>
      <c r="S455" s="37"/>
    </row>
    <row r="456" spans="2:19" hidden="1">
      <c r="B456" s="6">
        <v>1949</v>
      </c>
      <c r="C456" s="37"/>
      <c r="D456" s="37"/>
      <c r="E456" s="37"/>
      <c r="F456" s="37"/>
      <c r="G456" s="37"/>
      <c r="H456" s="37"/>
      <c r="I456" s="37"/>
      <c r="J456" s="37"/>
      <c r="K456" s="37"/>
      <c r="L456" s="37"/>
      <c r="M456" s="37"/>
      <c r="N456" s="37"/>
      <c r="O456" s="37"/>
      <c r="P456" s="37"/>
      <c r="Q456" s="37"/>
      <c r="R456" s="37"/>
      <c r="S456" s="37"/>
    </row>
    <row r="457" spans="2:19" hidden="1">
      <c r="B457" s="6">
        <v>1948</v>
      </c>
      <c r="C457" s="37"/>
      <c r="D457" s="37"/>
      <c r="E457" s="37"/>
      <c r="F457" s="37"/>
      <c r="G457" s="37"/>
      <c r="H457" s="37"/>
      <c r="I457" s="37"/>
      <c r="J457" s="37"/>
      <c r="K457" s="37"/>
      <c r="L457" s="37"/>
      <c r="M457" s="37"/>
      <c r="N457" s="37"/>
      <c r="O457" s="37"/>
      <c r="P457" s="37"/>
      <c r="Q457" s="37"/>
      <c r="R457" s="37"/>
      <c r="S457" s="37"/>
    </row>
    <row r="458" spans="2:19" hidden="1">
      <c r="B458" s="6">
        <v>1947</v>
      </c>
      <c r="C458" s="37"/>
      <c r="D458" s="37"/>
      <c r="E458" s="37"/>
      <c r="F458" s="37"/>
      <c r="G458" s="37"/>
      <c r="H458" s="37"/>
      <c r="I458" s="37"/>
      <c r="J458" s="37"/>
      <c r="K458" s="37"/>
      <c r="L458" s="37"/>
      <c r="M458" s="37"/>
      <c r="N458" s="37"/>
      <c r="O458" s="37"/>
      <c r="P458" s="37"/>
      <c r="Q458" s="37"/>
      <c r="R458" s="37"/>
      <c r="S458" s="37"/>
    </row>
    <row r="459" spans="2:19" hidden="1">
      <c r="B459" s="6">
        <v>1946</v>
      </c>
      <c r="C459" s="37"/>
      <c r="D459" s="37"/>
      <c r="E459" s="37"/>
      <c r="F459" s="37"/>
      <c r="G459" s="37"/>
      <c r="H459" s="37"/>
      <c r="I459" s="37"/>
      <c r="J459" s="37"/>
      <c r="K459" s="37"/>
      <c r="L459" s="37"/>
      <c r="M459" s="37"/>
      <c r="N459" s="37"/>
      <c r="O459" s="37"/>
      <c r="P459" s="37"/>
      <c r="Q459" s="37"/>
      <c r="R459" s="37"/>
      <c r="S459" s="37"/>
    </row>
    <row r="460" spans="2:19" hidden="1">
      <c r="B460" s="6">
        <v>1945</v>
      </c>
      <c r="C460" s="37"/>
      <c r="D460" s="37"/>
      <c r="E460" s="37"/>
      <c r="F460" s="37"/>
      <c r="G460" s="37"/>
      <c r="H460" s="37"/>
      <c r="I460" s="37"/>
      <c r="J460" s="37"/>
      <c r="K460" s="37"/>
      <c r="L460" s="37"/>
      <c r="M460" s="37"/>
      <c r="N460" s="37"/>
      <c r="O460" s="37"/>
      <c r="P460" s="37"/>
      <c r="Q460" s="37"/>
      <c r="R460" s="37"/>
      <c r="S460" s="37"/>
    </row>
    <row r="461" spans="2:19" hidden="1">
      <c r="B461" s="6">
        <v>1944</v>
      </c>
      <c r="C461" s="37"/>
      <c r="D461" s="37"/>
      <c r="E461" s="37"/>
      <c r="F461" s="37"/>
      <c r="G461" s="37"/>
      <c r="H461" s="37"/>
      <c r="I461" s="37"/>
      <c r="J461" s="37"/>
      <c r="K461" s="37"/>
      <c r="L461" s="37"/>
      <c r="M461" s="37"/>
      <c r="N461" s="37"/>
      <c r="O461" s="37"/>
      <c r="P461" s="37"/>
      <c r="Q461" s="37"/>
      <c r="R461" s="37"/>
      <c r="S461" s="37"/>
    </row>
    <row r="462" spans="2:19" hidden="1">
      <c r="B462" s="6">
        <v>1943</v>
      </c>
      <c r="C462" s="37"/>
      <c r="D462" s="37"/>
      <c r="E462" s="37"/>
      <c r="F462" s="37"/>
      <c r="G462" s="37"/>
      <c r="H462" s="37"/>
      <c r="I462" s="37"/>
      <c r="J462" s="37"/>
      <c r="K462" s="37"/>
      <c r="L462" s="37"/>
      <c r="M462" s="37"/>
      <c r="N462" s="37"/>
      <c r="O462" s="37"/>
      <c r="P462" s="37"/>
      <c r="Q462" s="37"/>
      <c r="R462" s="37"/>
      <c r="S462" s="37"/>
    </row>
    <row r="463" spans="2:19" hidden="1">
      <c r="B463" s="6">
        <v>1942</v>
      </c>
      <c r="C463" s="37"/>
      <c r="D463" s="37"/>
      <c r="E463" s="37"/>
      <c r="F463" s="37"/>
      <c r="G463" s="37"/>
      <c r="H463" s="37"/>
      <c r="I463" s="37"/>
      <c r="J463" s="37"/>
      <c r="K463" s="37"/>
      <c r="L463" s="37"/>
      <c r="M463" s="37"/>
      <c r="N463" s="37"/>
      <c r="O463" s="37"/>
      <c r="P463" s="37"/>
      <c r="Q463" s="37"/>
      <c r="R463" s="37"/>
      <c r="S463" s="37"/>
    </row>
    <row r="464" spans="2:19" hidden="1">
      <c r="B464" s="6">
        <v>1941</v>
      </c>
      <c r="C464" s="37"/>
      <c r="D464" s="37"/>
      <c r="E464" s="37"/>
      <c r="F464" s="37"/>
      <c r="G464" s="37"/>
      <c r="H464" s="37"/>
      <c r="I464" s="37"/>
      <c r="J464" s="37"/>
      <c r="K464" s="37"/>
      <c r="L464" s="37"/>
      <c r="M464" s="37"/>
      <c r="N464" s="37"/>
      <c r="O464" s="37"/>
      <c r="P464" s="37"/>
      <c r="Q464" s="37"/>
      <c r="R464" s="37"/>
      <c r="S464" s="37"/>
    </row>
    <row r="465" spans="1:19" hidden="1">
      <c r="B465" s="6">
        <v>1940</v>
      </c>
      <c r="C465" s="37"/>
      <c r="D465" s="37"/>
      <c r="E465" s="37"/>
      <c r="F465" s="37"/>
      <c r="G465" s="37"/>
      <c r="H465" s="37"/>
      <c r="I465" s="37"/>
      <c r="J465" s="37"/>
      <c r="K465" s="37"/>
      <c r="L465" s="37"/>
      <c r="M465" s="37"/>
      <c r="N465" s="37"/>
      <c r="O465" s="37"/>
      <c r="P465" s="37"/>
      <c r="Q465" s="37"/>
      <c r="R465" s="37"/>
      <c r="S465" s="37"/>
    </row>
    <row r="466" spans="1:19" hidden="1">
      <c r="B466" s="6">
        <v>1939</v>
      </c>
      <c r="C466" s="37"/>
      <c r="D466" s="37"/>
      <c r="E466" s="37"/>
      <c r="F466" s="37"/>
      <c r="G466" s="37"/>
      <c r="H466" s="37"/>
      <c r="I466" s="37"/>
      <c r="J466" s="37"/>
      <c r="K466" s="37"/>
      <c r="L466" s="37"/>
      <c r="M466" s="37"/>
      <c r="N466" s="37"/>
      <c r="O466" s="37"/>
      <c r="P466" s="37"/>
      <c r="Q466" s="37"/>
      <c r="R466" s="37"/>
      <c r="S466" s="37"/>
    </row>
    <row r="467" spans="1:19" hidden="1">
      <c r="B467" s="6">
        <v>1938</v>
      </c>
      <c r="C467" s="37"/>
      <c r="D467" s="37"/>
      <c r="E467" s="37"/>
      <c r="F467" s="37"/>
      <c r="G467" s="37"/>
      <c r="H467" s="37"/>
      <c r="I467" s="37"/>
      <c r="J467" s="37"/>
      <c r="K467" s="37"/>
      <c r="L467" s="37"/>
      <c r="M467" s="37"/>
      <c r="N467" s="37"/>
      <c r="O467" s="37"/>
      <c r="P467" s="37"/>
      <c r="Q467" s="37"/>
      <c r="R467" s="37"/>
      <c r="S467" s="37"/>
    </row>
    <row r="468" spans="1:19" hidden="1">
      <c r="B468" s="6">
        <v>1937</v>
      </c>
      <c r="C468" s="37"/>
      <c r="D468" s="37"/>
      <c r="E468" s="37"/>
      <c r="F468" s="37"/>
      <c r="G468" s="37"/>
      <c r="H468" s="37"/>
      <c r="I468" s="37"/>
      <c r="J468" s="37"/>
      <c r="K468" s="37"/>
      <c r="L468" s="37"/>
      <c r="M468" s="37"/>
      <c r="N468" s="37"/>
      <c r="O468" s="37"/>
      <c r="P468" s="37"/>
      <c r="Q468" s="37"/>
      <c r="R468" s="37"/>
      <c r="S468" s="37"/>
    </row>
    <row r="469" spans="1:19" hidden="1">
      <c r="B469" s="6">
        <v>1936</v>
      </c>
      <c r="C469" s="37"/>
      <c r="D469" s="37"/>
      <c r="E469" s="37"/>
      <c r="F469" s="37"/>
      <c r="G469" s="37"/>
      <c r="H469" s="37"/>
      <c r="I469" s="37"/>
      <c r="J469" s="37"/>
      <c r="K469" s="37"/>
      <c r="L469" s="37"/>
      <c r="M469" s="37"/>
      <c r="N469" s="37"/>
      <c r="O469" s="37"/>
      <c r="P469" s="37"/>
      <c r="Q469" s="37"/>
      <c r="R469" s="37"/>
      <c r="S469" s="37"/>
    </row>
    <row r="470" spans="1:19" hidden="1">
      <c r="B470" s="6">
        <v>1935</v>
      </c>
      <c r="C470" s="37"/>
      <c r="D470" s="37"/>
      <c r="E470" s="37"/>
      <c r="F470" s="37"/>
      <c r="G470" s="37"/>
      <c r="H470" s="37"/>
      <c r="I470" s="37"/>
      <c r="J470" s="37"/>
      <c r="K470" s="37"/>
      <c r="L470" s="37"/>
      <c r="M470" s="37"/>
      <c r="N470" s="37"/>
      <c r="O470" s="37"/>
      <c r="P470" s="37"/>
      <c r="Q470" s="37"/>
      <c r="R470" s="37"/>
      <c r="S470" s="37"/>
    </row>
    <row r="471" spans="1:19" hidden="1">
      <c r="B471" s="6">
        <v>1934</v>
      </c>
      <c r="C471" s="37"/>
      <c r="D471" s="37"/>
      <c r="E471" s="37"/>
      <c r="F471" s="37"/>
      <c r="G471" s="37"/>
      <c r="H471" s="37"/>
      <c r="I471" s="37"/>
      <c r="J471" s="37"/>
      <c r="K471" s="37"/>
      <c r="L471" s="37"/>
      <c r="M471" s="37"/>
      <c r="N471" s="37"/>
      <c r="O471" s="37"/>
      <c r="P471" s="37"/>
      <c r="Q471" s="37"/>
      <c r="R471" s="37"/>
      <c r="S471" s="37"/>
    </row>
    <row r="472" spans="1:19" hidden="1">
      <c r="B472" s="6">
        <v>1933</v>
      </c>
      <c r="C472" s="37"/>
      <c r="D472" s="37"/>
      <c r="E472" s="37"/>
      <c r="F472" s="37"/>
      <c r="G472" s="37"/>
      <c r="H472" s="37"/>
      <c r="I472" s="37"/>
      <c r="J472" s="37"/>
      <c r="K472" s="37"/>
      <c r="L472" s="37"/>
      <c r="M472" s="37"/>
      <c r="N472" s="37"/>
      <c r="O472" s="37"/>
      <c r="P472" s="37"/>
      <c r="Q472" s="37"/>
      <c r="R472" s="37"/>
      <c r="S472" s="37"/>
    </row>
    <row r="473" spans="1:19" hidden="1">
      <c r="B473" s="6">
        <v>1932</v>
      </c>
      <c r="C473" s="37"/>
      <c r="D473" s="37"/>
      <c r="E473" s="37"/>
      <c r="F473" s="37"/>
      <c r="G473" s="37"/>
      <c r="H473" s="37"/>
      <c r="I473" s="37"/>
      <c r="J473" s="37"/>
      <c r="K473" s="37"/>
      <c r="L473" s="37"/>
      <c r="M473" s="37"/>
      <c r="N473" s="37"/>
      <c r="O473" s="37"/>
      <c r="P473" s="37"/>
      <c r="Q473" s="37"/>
      <c r="R473" s="37"/>
      <c r="S473" s="37"/>
    </row>
    <row r="474" spans="1:19" hidden="1">
      <c r="B474" s="6">
        <v>1931</v>
      </c>
      <c r="C474" s="37"/>
      <c r="D474" s="37"/>
      <c r="E474" s="37"/>
      <c r="F474" s="37"/>
      <c r="G474" s="37"/>
      <c r="H474" s="37"/>
      <c r="I474" s="37"/>
      <c r="J474" s="37"/>
      <c r="K474" s="37"/>
      <c r="L474" s="37"/>
      <c r="M474" s="37"/>
      <c r="N474" s="37"/>
      <c r="O474" s="37"/>
      <c r="P474" s="37"/>
      <c r="Q474" s="37"/>
      <c r="R474" s="37"/>
      <c r="S474" s="37"/>
    </row>
    <row r="475" spans="1:19" hidden="1">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v>12030</v>
      </c>
      <c r="L486" s="37"/>
      <c r="M486" s="37"/>
      <c r="N486" s="37"/>
      <c r="O486" s="37"/>
      <c r="P486" s="37"/>
      <c r="Q486" s="37"/>
      <c r="R486" s="37"/>
      <c r="S486" s="37"/>
    </row>
    <row r="487" spans="1:19">
      <c r="B487" s="6">
        <v>2013</v>
      </c>
      <c r="C487" s="36"/>
      <c r="D487" s="36"/>
      <c r="E487" s="36"/>
      <c r="F487" s="36"/>
      <c r="G487" s="36"/>
      <c r="H487" s="36"/>
      <c r="I487" s="36"/>
      <c r="J487" s="37">
        <v>944</v>
      </c>
      <c r="K487" s="37">
        <v>944</v>
      </c>
      <c r="L487" s="37"/>
      <c r="M487" s="37"/>
      <c r="N487" s="37"/>
      <c r="O487" s="37"/>
      <c r="P487" s="37"/>
      <c r="Q487" s="37"/>
      <c r="R487" s="37"/>
      <c r="S487" s="37"/>
    </row>
    <row r="488" spans="1:19">
      <c r="B488" s="6">
        <v>2012</v>
      </c>
      <c r="C488" s="36"/>
      <c r="D488" s="36"/>
      <c r="E488" s="36"/>
      <c r="F488" s="36"/>
      <c r="G488" s="36"/>
      <c r="H488" s="36"/>
      <c r="I488" s="37">
        <v>422.6</v>
      </c>
      <c r="J488" s="37">
        <v>422.6</v>
      </c>
      <c r="K488" s="37">
        <v>422.6</v>
      </c>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v>210</v>
      </c>
      <c r="D496" s="37">
        <v>210</v>
      </c>
      <c r="E496" s="37">
        <v>210</v>
      </c>
      <c r="F496" s="37">
        <v>210</v>
      </c>
      <c r="G496" s="37">
        <v>210</v>
      </c>
      <c r="H496" s="37">
        <v>210</v>
      </c>
      <c r="I496" s="37">
        <v>210</v>
      </c>
      <c r="J496" s="37">
        <v>210</v>
      </c>
      <c r="K496" s="37">
        <v>210</v>
      </c>
      <c r="L496" s="37"/>
      <c r="M496" s="37"/>
      <c r="N496" s="37"/>
      <c r="O496" s="37"/>
      <c r="P496" s="37"/>
      <c r="Q496" s="37"/>
      <c r="R496" s="37"/>
      <c r="S496" s="37"/>
    </row>
    <row r="497" spans="2:19">
      <c r="B497" s="6">
        <v>2003</v>
      </c>
      <c r="C497" s="37">
        <v>86</v>
      </c>
      <c r="D497" s="37">
        <v>86</v>
      </c>
      <c r="E497" s="37">
        <v>86</v>
      </c>
      <c r="F497" s="37">
        <v>86</v>
      </c>
      <c r="G497" s="37">
        <v>86</v>
      </c>
      <c r="H497" s="37">
        <v>86</v>
      </c>
      <c r="I497" s="37">
        <v>86</v>
      </c>
      <c r="J497" s="37">
        <v>86</v>
      </c>
      <c r="K497" s="37">
        <v>86</v>
      </c>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296</v>
      </c>
      <c r="D571" s="8">
        <f>SUM(D493:D570)</f>
        <v>296</v>
      </c>
      <c r="E571" s="8">
        <f>SUM(E492:E570)</f>
        <v>296</v>
      </c>
      <c r="F571" s="8">
        <f>SUM(F491:F570)</f>
        <v>296</v>
      </c>
      <c r="G571" s="8">
        <f>SUM(G490:G570)</f>
        <v>296</v>
      </c>
      <c r="H571" s="8">
        <f>SUM(H484:H570)</f>
        <v>296</v>
      </c>
      <c r="I571" s="8">
        <f>SUM(I484:I570)</f>
        <v>718.6</v>
      </c>
      <c r="J571" s="8">
        <f t="shared" ref="J571" si="7">SUM(J484:J570)</f>
        <v>1662.6</v>
      </c>
      <c r="K571" s="8">
        <f>SUM(K484:K570)</f>
        <v>13692.6</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v>8196.8700000000008</v>
      </c>
      <c r="L581" s="37"/>
      <c r="M581" s="37"/>
      <c r="N581" s="37"/>
      <c r="O581" s="37"/>
      <c r="P581" s="37"/>
      <c r="Q581" s="37"/>
      <c r="R581" s="37"/>
      <c r="S581" s="37"/>
    </row>
    <row r="582" spans="1:19">
      <c r="B582" s="6">
        <v>2013</v>
      </c>
      <c r="C582" s="36"/>
      <c r="D582" s="36"/>
      <c r="E582" s="36"/>
      <c r="F582" s="36"/>
      <c r="G582" s="36"/>
      <c r="H582" s="36"/>
      <c r="I582" s="36"/>
      <c r="J582" s="37">
        <v>10761.16</v>
      </c>
      <c r="K582" s="37">
        <v>10761.16</v>
      </c>
      <c r="L582" s="37"/>
      <c r="M582" s="37"/>
      <c r="N582" s="37"/>
      <c r="O582" s="37"/>
      <c r="P582" s="37"/>
      <c r="Q582" s="37"/>
      <c r="R582" s="37"/>
      <c r="S582" s="37"/>
    </row>
    <row r="583" spans="1:19">
      <c r="B583" s="6">
        <v>2012</v>
      </c>
      <c r="C583" s="36"/>
      <c r="D583" s="36"/>
      <c r="E583" s="36"/>
      <c r="F583" s="36"/>
      <c r="G583" s="36"/>
      <c r="H583" s="36"/>
      <c r="I583" s="37">
        <v>95856.58</v>
      </c>
      <c r="J583" s="37">
        <f>95856.58-5000</f>
        <v>90856.58</v>
      </c>
      <c r="K583" s="37">
        <v>90856.58</v>
      </c>
      <c r="L583" s="37"/>
      <c r="M583" s="37"/>
      <c r="N583" s="37"/>
      <c r="O583" s="37"/>
      <c r="P583" s="37"/>
      <c r="Q583" s="37"/>
      <c r="R583" s="37"/>
      <c r="S583" s="37"/>
    </row>
    <row r="584" spans="1:19">
      <c r="B584" s="6">
        <v>2011</v>
      </c>
      <c r="C584" s="36"/>
      <c r="D584" s="36"/>
      <c r="E584" s="36"/>
      <c r="F584" s="36"/>
      <c r="G584" s="36"/>
      <c r="H584" s="37">
        <v>44507.864399999999</v>
      </c>
      <c r="I584" s="37">
        <v>44507.864399999999</v>
      </c>
      <c r="J584" s="37">
        <v>44507.864399999999</v>
      </c>
      <c r="K584" s="37">
        <v>44507.864399999999</v>
      </c>
      <c r="L584" s="37"/>
      <c r="M584" s="37"/>
      <c r="N584" s="37"/>
      <c r="O584" s="37"/>
      <c r="P584" s="37"/>
      <c r="Q584" s="37"/>
      <c r="R584" s="37"/>
      <c r="S584" s="37"/>
    </row>
    <row r="585" spans="1:19">
      <c r="B585" s="6">
        <v>2010</v>
      </c>
      <c r="C585" s="36"/>
      <c r="D585" s="36"/>
      <c r="E585" s="36"/>
      <c r="F585" s="36"/>
      <c r="G585" s="37">
        <v>14399.485499999999</v>
      </c>
      <c r="H585" s="37">
        <v>14399.485499999999</v>
      </c>
      <c r="I585" s="37">
        <v>14399.485499999999</v>
      </c>
      <c r="J585" s="37">
        <v>14399.485499999999</v>
      </c>
      <c r="K585" s="37">
        <v>14399.485499999999</v>
      </c>
      <c r="L585" s="37"/>
      <c r="M585" s="37"/>
      <c r="N585" s="37"/>
      <c r="O585" s="37"/>
      <c r="P585" s="37"/>
      <c r="Q585" s="37"/>
      <c r="R585" s="37"/>
      <c r="S585" s="37"/>
    </row>
    <row r="586" spans="1:19">
      <c r="B586" s="6">
        <v>2009</v>
      </c>
      <c r="C586" s="36"/>
      <c r="D586" s="36"/>
      <c r="E586" s="36"/>
      <c r="F586" s="37">
        <v>4444.2723599999999</v>
      </c>
      <c r="G586" s="37">
        <v>4444.2723599999999</v>
      </c>
      <c r="H586" s="37">
        <v>4444.2723599999999</v>
      </c>
      <c r="I586" s="37">
        <v>4444.2723599999999</v>
      </c>
      <c r="J586" s="37">
        <v>4444.2723599999999</v>
      </c>
      <c r="K586" s="37">
        <v>4444.2723599999999</v>
      </c>
      <c r="L586" s="37"/>
      <c r="M586" s="37"/>
      <c r="N586" s="37"/>
      <c r="O586" s="37"/>
      <c r="P586" s="37"/>
      <c r="Q586" s="37"/>
      <c r="R586" s="37"/>
      <c r="S586" s="37"/>
    </row>
    <row r="587" spans="1:19">
      <c r="B587" s="6">
        <v>2008</v>
      </c>
      <c r="C587" s="36"/>
      <c r="D587" s="36"/>
      <c r="E587" s="37">
        <v>1532.922</v>
      </c>
      <c r="F587" s="37">
        <v>1532.922</v>
      </c>
      <c r="G587" s="37">
        <v>1532.922</v>
      </c>
      <c r="H587" s="37">
        <v>1532.922</v>
      </c>
      <c r="I587" s="37">
        <v>1532.922</v>
      </c>
      <c r="J587" s="37">
        <v>1532.922</v>
      </c>
      <c r="K587" s="37">
        <v>1532.922</v>
      </c>
      <c r="L587" s="37"/>
      <c r="M587" s="37"/>
      <c r="N587" s="37"/>
      <c r="O587" s="37"/>
      <c r="P587" s="37"/>
      <c r="Q587" s="37"/>
      <c r="R587" s="37"/>
      <c r="S587" s="37"/>
    </row>
    <row r="588" spans="1:19">
      <c r="B588" s="6">
        <v>2007</v>
      </c>
      <c r="C588" s="36"/>
      <c r="D588" s="37">
        <v>5117.56423</v>
      </c>
      <c r="E588" s="37">
        <v>5117.56423</v>
      </c>
      <c r="F588" s="37">
        <v>5117.56423</v>
      </c>
      <c r="G588" s="37">
        <v>5117.56423</v>
      </c>
      <c r="H588" s="37">
        <v>5117.56423</v>
      </c>
      <c r="I588" s="37">
        <v>5117.56423</v>
      </c>
      <c r="J588" s="37">
        <v>5117.56423</v>
      </c>
      <c r="K588" s="37">
        <v>5117.56423</v>
      </c>
      <c r="L588" s="37"/>
      <c r="M588" s="37"/>
      <c r="N588" s="37"/>
      <c r="O588" s="37"/>
      <c r="P588" s="37"/>
      <c r="Q588" s="37"/>
      <c r="R588" s="37"/>
      <c r="S588" s="37"/>
    </row>
    <row r="589" spans="1:19">
      <c r="B589" s="6">
        <v>2006</v>
      </c>
      <c r="C589" s="37">
        <v>2319.41968</v>
      </c>
      <c r="D589" s="37">
        <v>2319.41968</v>
      </c>
      <c r="E589" s="37">
        <v>2319.41968</v>
      </c>
      <c r="F589" s="37">
        <v>2319.41968</v>
      </c>
      <c r="G589" s="37">
        <v>2319.41968</v>
      </c>
      <c r="H589" s="37">
        <v>2319.41968</v>
      </c>
      <c r="I589" s="37">
        <v>2319.41968</v>
      </c>
      <c r="J589" s="37">
        <v>2319.41968</v>
      </c>
      <c r="K589" s="37">
        <v>2319.41968</v>
      </c>
      <c r="L589" s="37"/>
      <c r="M589" s="37"/>
      <c r="N589" s="37"/>
      <c r="O589" s="37"/>
      <c r="P589" s="37"/>
      <c r="Q589" s="37"/>
      <c r="R589" s="37"/>
      <c r="S589" s="37"/>
    </row>
    <row r="590" spans="1:19">
      <c r="B590" s="6">
        <v>2005</v>
      </c>
      <c r="C590" s="37">
        <v>178990.06721000001</v>
      </c>
      <c r="D590" s="37">
        <v>178990.06721000001</v>
      </c>
      <c r="E590" s="37">
        <f>178883.81721+106.25</f>
        <v>178990.06721000001</v>
      </c>
      <c r="F590" s="37">
        <v>178883.81721000001</v>
      </c>
      <c r="G590" s="37">
        <v>178883.81721000001</v>
      </c>
      <c r="H590" s="37">
        <v>178883.81721000001</v>
      </c>
      <c r="I590" s="37">
        <v>178883.81721000001</v>
      </c>
      <c r="J590" s="37">
        <v>178883.81721000001</v>
      </c>
      <c r="K590" s="37">
        <v>178883.81721000001</v>
      </c>
      <c r="L590" s="37"/>
      <c r="M590" s="37"/>
      <c r="N590" s="37"/>
      <c r="O590" s="37"/>
      <c r="P590" s="37"/>
      <c r="Q590" s="37"/>
      <c r="R590" s="37"/>
      <c r="S590" s="37"/>
    </row>
    <row r="591" spans="1:19">
      <c r="B591" s="6">
        <v>2004</v>
      </c>
      <c r="C591" s="37">
        <v>4005.6863400000002</v>
      </c>
      <c r="D591" s="37">
        <v>4005.6863400000002</v>
      </c>
      <c r="E591" s="37">
        <v>4005.6863400000002</v>
      </c>
      <c r="F591" s="37">
        <f>3514.40634+134+134+223.28</f>
        <v>4005.6863400000002</v>
      </c>
      <c r="G591" s="37">
        <v>3514.4063400000005</v>
      </c>
      <c r="H591" s="37">
        <v>3514.4063400000005</v>
      </c>
      <c r="I591" s="37">
        <v>3514.4063400000005</v>
      </c>
      <c r="J591" s="37">
        <v>3514.4063400000005</v>
      </c>
      <c r="K591" s="37">
        <v>3514.4063400000005</v>
      </c>
      <c r="L591" s="37"/>
      <c r="M591" s="37"/>
      <c r="N591" s="37"/>
      <c r="O591" s="37"/>
      <c r="P591" s="37"/>
      <c r="Q591" s="37"/>
      <c r="R591" s="37"/>
      <c r="S591" s="37"/>
    </row>
    <row r="592" spans="1:19">
      <c r="B592" s="6">
        <v>2003</v>
      </c>
      <c r="C592" s="37">
        <v>5386.8125200000004</v>
      </c>
      <c r="D592" s="37">
        <v>5386.8125200000004</v>
      </c>
      <c r="E592" s="37">
        <v>5386.8125200000004</v>
      </c>
      <c r="F592" s="37">
        <v>5386.8125200000004</v>
      </c>
      <c r="G592" s="37">
        <v>5386.8125200000004</v>
      </c>
      <c r="H592" s="37">
        <v>5386.8125200000004</v>
      </c>
      <c r="I592" s="37">
        <v>5386.8125200000004</v>
      </c>
      <c r="J592" s="37">
        <v>5386.8125200000004</v>
      </c>
      <c r="K592" s="37">
        <v>5386.8125200000004</v>
      </c>
      <c r="L592" s="37"/>
      <c r="M592" s="37"/>
      <c r="N592" s="37"/>
      <c r="O592" s="37"/>
      <c r="P592" s="37"/>
      <c r="Q592" s="37"/>
      <c r="R592" s="37"/>
      <c r="S592" s="37"/>
    </row>
    <row r="593" spans="2:19">
      <c r="B593" s="6">
        <v>2002</v>
      </c>
      <c r="C593" s="37">
        <v>2628.36</v>
      </c>
      <c r="D593" s="37">
        <v>2628.36</v>
      </c>
      <c r="E593" s="37">
        <v>2628.36</v>
      </c>
      <c r="F593" s="37">
        <v>2628.36</v>
      </c>
      <c r="G593" s="37">
        <v>2628.36</v>
      </c>
      <c r="H593" s="37">
        <v>2628.36</v>
      </c>
      <c r="I593" s="37">
        <v>2628.36</v>
      </c>
      <c r="J593" s="37">
        <v>2628.36</v>
      </c>
      <c r="K593" s="37">
        <v>2628.36</v>
      </c>
      <c r="L593" s="37"/>
      <c r="M593" s="37"/>
      <c r="N593" s="37"/>
      <c r="O593" s="37"/>
      <c r="P593" s="37"/>
      <c r="Q593" s="37"/>
      <c r="R593" s="37"/>
      <c r="S593" s="37"/>
    </row>
    <row r="594" spans="2:19">
      <c r="B594" s="6">
        <v>2001</v>
      </c>
      <c r="C594" s="37">
        <v>1136.24</v>
      </c>
      <c r="D594" s="37">
        <v>1136.24</v>
      </c>
      <c r="E594" s="37">
        <v>1136.24</v>
      </c>
      <c r="F594" s="37">
        <v>1136.24</v>
      </c>
      <c r="G594" s="37">
        <v>1136.24</v>
      </c>
      <c r="H594" s="37">
        <v>1136.24</v>
      </c>
      <c r="I594" s="37">
        <v>1136.24</v>
      </c>
      <c r="J594" s="37">
        <v>1136.24</v>
      </c>
      <c r="K594" s="37">
        <v>1136.24</v>
      </c>
      <c r="L594" s="37"/>
      <c r="M594" s="37"/>
      <c r="N594" s="37"/>
      <c r="O594" s="37"/>
      <c r="P594" s="37"/>
      <c r="Q594" s="37"/>
      <c r="R594" s="37"/>
      <c r="S594" s="37"/>
    </row>
    <row r="595" spans="2:19">
      <c r="B595" s="6">
        <v>2000</v>
      </c>
      <c r="C595" s="37">
        <v>2109.69</v>
      </c>
      <c r="D595" s="37">
        <v>2109.69</v>
      </c>
      <c r="E595" s="37">
        <v>2109.69</v>
      </c>
      <c r="F595" s="37">
        <v>2109.69</v>
      </c>
      <c r="G595" s="37">
        <v>2109.69</v>
      </c>
      <c r="H595" s="37">
        <v>2109.69</v>
      </c>
      <c r="I595" s="37">
        <v>2109.69</v>
      </c>
      <c r="J595" s="37">
        <v>2109.69</v>
      </c>
      <c r="K595" s="37">
        <v>2109.69</v>
      </c>
      <c r="L595" s="37"/>
      <c r="M595" s="37"/>
      <c r="N595" s="37"/>
      <c r="O595" s="37"/>
      <c r="P595" s="37"/>
      <c r="Q595" s="37"/>
      <c r="R595" s="37"/>
      <c r="S595" s="37"/>
    </row>
    <row r="596" spans="2:19">
      <c r="B596" s="6">
        <v>1999</v>
      </c>
      <c r="C596" s="37">
        <v>7497.42</v>
      </c>
      <c r="D596" s="37">
        <v>7497.42</v>
      </c>
      <c r="E596" s="37">
        <v>7497.42</v>
      </c>
      <c r="F596" s="37">
        <v>7497.42</v>
      </c>
      <c r="G596" s="37">
        <v>7497.42</v>
      </c>
      <c r="H596" s="37">
        <v>7497.42</v>
      </c>
      <c r="I596" s="37">
        <v>7497.42</v>
      </c>
      <c r="J596" s="37">
        <v>7497.42</v>
      </c>
      <c r="K596" s="37">
        <v>7497.42</v>
      </c>
      <c r="L596" s="37"/>
      <c r="M596" s="37"/>
      <c r="N596" s="37"/>
      <c r="O596" s="37"/>
      <c r="P596" s="37"/>
      <c r="Q596" s="37"/>
      <c r="R596" s="37"/>
      <c r="S596" s="37"/>
    </row>
    <row r="597" spans="2:19">
      <c r="B597" s="6">
        <v>1998</v>
      </c>
      <c r="C597" s="37">
        <v>2779.92</v>
      </c>
      <c r="D597" s="37">
        <v>2779.92</v>
      </c>
      <c r="E597" s="37">
        <v>2779.92</v>
      </c>
      <c r="F597" s="37">
        <v>2779.92</v>
      </c>
      <c r="G597" s="37">
        <v>2779.92</v>
      </c>
      <c r="H597" s="37">
        <v>2779.92</v>
      </c>
      <c r="I597" s="37">
        <v>2779.92</v>
      </c>
      <c r="J597" s="37">
        <v>2779.92</v>
      </c>
      <c r="K597" s="37">
        <v>2779.92</v>
      </c>
      <c r="L597" s="37"/>
      <c r="M597" s="37"/>
      <c r="N597" s="37"/>
      <c r="O597" s="37"/>
      <c r="P597" s="37"/>
      <c r="Q597" s="37"/>
      <c r="R597" s="37"/>
      <c r="S597" s="37"/>
    </row>
    <row r="598" spans="2:19">
      <c r="B598" s="6">
        <v>1997</v>
      </c>
      <c r="C598" s="37">
        <v>4819.07</v>
      </c>
      <c r="D598" s="37">
        <v>4819.07</v>
      </c>
      <c r="E598" s="37">
        <v>4819.07</v>
      </c>
      <c r="F598" s="37">
        <v>4819.07</v>
      </c>
      <c r="G598" s="37">
        <v>4819.07</v>
      </c>
      <c r="H598" s="37">
        <v>4819.07</v>
      </c>
      <c r="I598" s="37">
        <v>4673.8599999999997</v>
      </c>
      <c r="J598" s="37">
        <f>4819.07-145.21</f>
        <v>4673.8599999999997</v>
      </c>
      <c r="K598" s="37">
        <f>4819.07-145.21</f>
        <v>4673.8599999999997</v>
      </c>
      <c r="L598" s="37"/>
      <c r="M598" s="37"/>
      <c r="N598" s="37"/>
      <c r="O598" s="37"/>
      <c r="P598" s="37"/>
      <c r="Q598" s="37"/>
      <c r="R598" s="37"/>
      <c r="S598" s="37"/>
    </row>
    <row r="599" spans="2:19">
      <c r="B599" s="6">
        <v>1996</v>
      </c>
      <c r="C599" s="37">
        <f>116557.16+297.7</f>
        <v>116854.86</v>
      </c>
      <c r="D599" s="37">
        <v>116557.16</v>
      </c>
      <c r="E599" s="37">
        <v>116557.16</v>
      </c>
      <c r="F599" s="37">
        <v>116557.16</v>
      </c>
      <c r="G599" s="37">
        <v>116557.16</v>
      </c>
      <c r="H599" s="37">
        <v>116557.16</v>
      </c>
      <c r="I599" s="37">
        <v>116557.16</v>
      </c>
      <c r="J599" s="37">
        <v>116557.16</v>
      </c>
      <c r="K599" s="37">
        <v>116557.16</v>
      </c>
      <c r="L599" s="37"/>
      <c r="M599" s="37"/>
      <c r="N599" s="37"/>
      <c r="O599" s="37"/>
      <c r="P599" s="37"/>
      <c r="Q599" s="37"/>
      <c r="R599" s="37"/>
      <c r="S599" s="37"/>
    </row>
    <row r="600" spans="2:19">
      <c r="B600" s="6">
        <v>1995</v>
      </c>
      <c r="C600" s="37">
        <v>23856.76</v>
      </c>
      <c r="D600" s="37">
        <v>23856.76</v>
      </c>
      <c r="E600" s="37">
        <f>22094.05+1007.71+755</f>
        <v>23856.76</v>
      </c>
      <c r="F600" s="37">
        <v>22094.05</v>
      </c>
      <c r="G600" s="37">
        <v>22094.05</v>
      </c>
      <c r="H600" s="37">
        <f>20552.5+1541.55</f>
        <v>22094.05</v>
      </c>
      <c r="I600" s="37">
        <v>20552.5</v>
      </c>
      <c r="J600" s="37">
        <v>20552.5</v>
      </c>
      <c r="K600" s="37">
        <v>20552.5</v>
      </c>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352384.30575000006</v>
      </c>
      <c r="D666" s="8">
        <f>SUM(D588:D665)</f>
        <v>357204.16998000006</v>
      </c>
      <c r="E666" s="8">
        <f>SUM(E587:E665)</f>
        <v>358737.09198000003</v>
      </c>
      <c r="F666" s="8">
        <f>SUM(F586:F665)</f>
        <v>361312.40434000001</v>
      </c>
      <c r="G666" s="8">
        <f>SUM(G585:G665)</f>
        <v>375220.60983999999</v>
      </c>
      <c r="H666" s="8">
        <f>SUM(H579:H665)</f>
        <v>419728.47423999995</v>
      </c>
      <c r="I666" s="8">
        <f>SUM(I579:I665)</f>
        <v>513898.29423999996</v>
      </c>
      <c r="J666" s="8">
        <f t="shared" ref="J666" si="9">SUM(J579:J665)</f>
        <v>519659.45423999988</v>
      </c>
      <c r="K666" s="8">
        <f>SUM(K579:K665)</f>
        <v>527856.32423999987</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hidden="1">
      <c r="A669" s="38"/>
      <c r="B669" s="6">
        <v>2021</v>
      </c>
      <c r="C669" s="36"/>
      <c r="D669" s="36"/>
      <c r="E669" s="36"/>
      <c r="F669" s="36"/>
      <c r="G669" s="36"/>
      <c r="H669" s="36"/>
      <c r="I669" s="36"/>
      <c r="J669" s="36"/>
      <c r="K669" s="36"/>
      <c r="L669" s="36"/>
      <c r="M669" s="36"/>
      <c r="N669" s="36"/>
      <c r="O669" s="36"/>
      <c r="P669" s="36"/>
      <c r="Q669" s="36"/>
      <c r="R669" s="37"/>
      <c r="S669" s="37"/>
    </row>
    <row r="670" spans="1:19" hidden="1">
      <c r="B670" s="6">
        <v>2020</v>
      </c>
      <c r="C670" s="36"/>
      <c r="D670" s="36"/>
      <c r="E670" s="36"/>
      <c r="F670" s="36"/>
      <c r="G670" s="36"/>
      <c r="H670" s="36"/>
      <c r="I670" s="36"/>
      <c r="J670" s="36"/>
      <c r="K670" s="36"/>
      <c r="L670" s="36"/>
      <c r="M670" s="36"/>
      <c r="N670" s="36"/>
      <c r="O670" s="36"/>
      <c r="P670" s="36"/>
      <c r="Q670" s="37"/>
      <c r="R670" s="37"/>
      <c r="S670" s="37"/>
    </row>
    <row r="671" spans="1:19" hidden="1">
      <c r="A671" s="40"/>
      <c r="B671" s="6">
        <v>2019</v>
      </c>
      <c r="C671" s="36"/>
      <c r="D671" s="36"/>
      <c r="E671" s="36"/>
      <c r="F671" s="36"/>
      <c r="G671" s="36"/>
      <c r="H671" s="36"/>
      <c r="I671" s="36"/>
      <c r="J671" s="36"/>
      <c r="K671" s="36"/>
      <c r="L671" s="36"/>
      <c r="M671" s="36"/>
      <c r="N671" s="36"/>
      <c r="O671" s="36"/>
      <c r="P671" s="37"/>
      <c r="Q671" s="37"/>
      <c r="R671" s="37"/>
      <c r="S671" s="37"/>
    </row>
    <row r="672" spans="1:19" hidden="1">
      <c r="A672" s="40"/>
      <c r="B672" s="6">
        <v>2018</v>
      </c>
      <c r="C672" s="36"/>
      <c r="D672" s="36"/>
      <c r="E672" s="36"/>
      <c r="F672" s="36"/>
      <c r="G672" s="36"/>
      <c r="H672" s="36"/>
      <c r="I672" s="36"/>
      <c r="J672" s="36"/>
      <c r="K672" s="36"/>
      <c r="L672" s="36"/>
      <c r="M672" s="36"/>
      <c r="N672" s="36"/>
      <c r="O672" s="37"/>
      <c r="P672" s="37"/>
      <c r="Q672" s="37"/>
      <c r="R672" s="37"/>
      <c r="S672" s="37"/>
    </row>
    <row r="673" spans="1:19" hidden="1">
      <c r="A673" s="40"/>
      <c r="B673" s="6">
        <v>2017</v>
      </c>
      <c r="C673" s="36"/>
      <c r="D673" s="36"/>
      <c r="E673" s="36"/>
      <c r="F673" s="36"/>
      <c r="G673" s="36"/>
      <c r="H673" s="36"/>
      <c r="I673" s="36"/>
      <c r="J673" s="36"/>
      <c r="K673" s="36"/>
      <c r="L673" s="36"/>
      <c r="M673" s="36"/>
      <c r="N673" s="37"/>
      <c r="O673" s="37"/>
      <c r="P673" s="37"/>
      <c r="Q673" s="37"/>
      <c r="R673" s="37"/>
      <c r="S673" s="37"/>
    </row>
    <row r="674" spans="1:19" hidden="1">
      <c r="B674" s="6">
        <v>2016</v>
      </c>
      <c r="C674" s="36"/>
      <c r="D674" s="36"/>
      <c r="E674" s="36"/>
      <c r="F674" s="36"/>
      <c r="G674" s="36"/>
      <c r="H674" s="36"/>
      <c r="I674" s="36"/>
      <c r="J674" s="36"/>
      <c r="K674" s="36"/>
      <c r="L674" s="36"/>
      <c r="M674" s="37"/>
      <c r="N674" s="37"/>
      <c r="O674" s="37"/>
      <c r="P674" s="37"/>
      <c r="Q674" s="37"/>
      <c r="R674" s="37"/>
      <c r="S674" s="37"/>
    </row>
    <row r="675" spans="1:19" hidden="1">
      <c r="B675" s="6">
        <v>2015</v>
      </c>
      <c r="C675" s="36"/>
      <c r="D675" s="36"/>
      <c r="E675" s="36"/>
      <c r="F675" s="36"/>
      <c r="G675" s="36"/>
      <c r="H675" s="36"/>
      <c r="I675" s="36"/>
      <c r="J675" s="36"/>
      <c r="K675" s="36"/>
      <c r="L675" s="37"/>
      <c r="M675" s="37"/>
      <c r="N675" s="37"/>
      <c r="O675" s="37"/>
      <c r="P675" s="37"/>
      <c r="Q675" s="37"/>
      <c r="R675" s="37"/>
      <c r="S675" s="37"/>
    </row>
    <row r="676" spans="1:19" hidden="1">
      <c r="B676" s="6">
        <v>2014</v>
      </c>
      <c r="C676" s="36"/>
      <c r="D676" s="36"/>
      <c r="E676" s="36"/>
      <c r="F676" s="36"/>
      <c r="G676" s="36"/>
      <c r="H676" s="36"/>
      <c r="I676" s="36"/>
      <c r="J676" s="36"/>
      <c r="K676" s="37"/>
      <c r="L676" s="37"/>
      <c r="M676" s="37"/>
      <c r="N676" s="37"/>
      <c r="O676" s="37"/>
      <c r="P676" s="37"/>
      <c r="Q676" s="37"/>
      <c r="R676" s="37"/>
      <c r="S676" s="37"/>
    </row>
    <row r="677" spans="1:19" hidden="1">
      <c r="B677" s="6">
        <v>2013</v>
      </c>
      <c r="C677" s="36"/>
      <c r="D677" s="36"/>
      <c r="E677" s="36"/>
      <c r="F677" s="36"/>
      <c r="G677" s="36"/>
      <c r="H677" s="36"/>
      <c r="I677" s="36"/>
      <c r="J677" s="37"/>
      <c r="K677" s="37"/>
      <c r="L677" s="37"/>
      <c r="M677" s="37"/>
      <c r="N677" s="37"/>
      <c r="O677" s="37"/>
      <c r="P677" s="37"/>
      <c r="Q677" s="37"/>
      <c r="R677" s="37"/>
      <c r="S677" s="37"/>
    </row>
    <row r="678" spans="1:19" hidden="1">
      <c r="B678" s="6">
        <v>2012</v>
      </c>
      <c r="C678" s="36"/>
      <c r="D678" s="36"/>
      <c r="E678" s="36"/>
      <c r="F678" s="36"/>
      <c r="G678" s="36"/>
      <c r="H678" s="36"/>
      <c r="I678" s="37"/>
      <c r="J678" s="37"/>
      <c r="K678" s="37"/>
      <c r="L678" s="37"/>
      <c r="M678" s="37"/>
      <c r="N678" s="37"/>
      <c r="O678" s="37"/>
      <c r="P678" s="37"/>
      <c r="Q678" s="37"/>
      <c r="R678" s="37"/>
      <c r="S678" s="37"/>
    </row>
    <row r="679" spans="1:19" hidden="1">
      <c r="B679" s="6">
        <v>2011</v>
      </c>
      <c r="C679" s="36"/>
      <c r="D679" s="36"/>
      <c r="E679" s="36"/>
      <c r="F679" s="36"/>
      <c r="G679" s="36"/>
      <c r="H679" s="37"/>
      <c r="I679" s="37"/>
      <c r="J679" s="37"/>
      <c r="K679" s="37"/>
      <c r="L679" s="37"/>
      <c r="M679" s="37"/>
      <c r="N679" s="37"/>
      <c r="O679" s="37"/>
      <c r="P679" s="37"/>
      <c r="Q679" s="37"/>
      <c r="R679" s="37"/>
      <c r="S679" s="37"/>
    </row>
    <row r="680" spans="1:19" hidden="1">
      <c r="B680" s="6">
        <v>2010</v>
      </c>
      <c r="C680" s="36"/>
      <c r="D680" s="36"/>
      <c r="E680" s="36"/>
      <c r="F680" s="36"/>
      <c r="G680" s="37"/>
      <c r="H680" s="37"/>
      <c r="I680" s="37"/>
      <c r="J680" s="37"/>
      <c r="K680" s="37"/>
      <c r="L680" s="37"/>
      <c r="M680" s="37"/>
      <c r="N680" s="37"/>
      <c r="O680" s="37"/>
      <c r="P680" s="37"/>
      <c r="Q680" s="37"/>
      <c r="R680" s="37"/>
      <c r="S680" s="37"/>
    </row>
    <row r="681" spans="1:19" hidden="1">
      <c r="B681" s="6">
        <v>2009</v>
      </c>
      <c r="C681" s="36"/>
      <c r="D681" s="36"/>
      <c r="E681" s="36"/>
      <c r="F681" s="37"/>
      <c r="G681" s="37"/>
      <c r="H681" s="37"/>
      <c r="I681" s="37"/>
      <c r="J681" s="37"/>
      <c r="K681" s="37"/>
      <c r="L681" s="37"/>
      <c r="M681" s="37"/>
      <c r="N681" s="37"/>
      <c r="O681" s="37"/>
      <c r="P681" s="37"/>
      <c r="Q681" s="37"/>
      <c r="R681" s="37"/>
      <c r="S681" s="37"/>
    </row>
    <row r="682" spans="1:19" hidden="1">
      <c r="B682" s="6">
        <v>2008</v>
      </c>
      <c r="C682" s="36"/>
      <c r="D682" s="36"/>
      <c r="E682" s="37"/>
      <c r="F682" s="37"/>
      <c r="G682" s="37"/>
      <c r="H682" s="37"/>
      <c r="I682" s="37"/>
      <c r="J682" s="37"/>
      <c r="K682" s="37"/>
      <c r="L682" s="37"/>
      <c r="M682" s="37"/>
      <c r="N682" s="37"/>
      <c r="O682" s="37"/>
      <c r="P682" s="37"/>
      <c r="Q682" s="37"/>
      <c r="R682" s="37"/>
      <c r="S682" s="37"/>
    </row>
    <row r="683" spans="1:19" hidden="1">
      <c r="B683" s="6">
        <v>2007</v>
      </c>
      <c r="C683" s="36"/>
      <c r="D683" s="37"/>
      <c r="E683" s="37"/>
      <c r="F683" s="37"/>
      <c r="G683" s="37"/>
      <c r="H683" s="37"/>
      <c r="I683" s="37"/>
      <c r="J683" s="37"/>
      <c r="K683" s="37"/>
      <c r="L683" s="37"/>
      <c r="M683" s="37"/>
      <c r="N683" s="37"/>
      <c r="O683" s="37"/>
      <c r="P683" s="37"/>
      <c r="Q683" s="37"/>
      <c r="R683" s="37"/>
      <c r="S683" s="37"/>
    </row>
    <row r="684" spans="1:19" hidden="1">
      <c r="B684" s="6">
        <v>2006</v>
      </c>
      <c r="C684" s="37"/>
      <c r="D684" s="37"/>
      <c r="E684" s="37"/>
      <c r="F684" s="37"/>
      <c r="G684" s="37"/>
      <c r="H684" s="37"/>
      <c r="I684" s="37"/>
      <c r="J684" s="37"/>
      <c r="K684" s="37"/>
      <c r="L684" s="37"/>
      <c r="M684" s="37"/>
      <c r="N684" s="37"/>
      <c r="O684" s="37"/>
      <c r="P684" s="37"/>
      <c r="Q684" s="37"/>
      <c r="R684" s="37"/>
      <c r="S684" s="37"/>
    </row>
    <row r="685" spans="1:19" hidden="1">
      <c r="B685" s="6">
        <v>2005</v>
      </c>
      <c r="C685" s="37"/>
      <c r="D685" s="37"/>
      <c r="E685" s="37"/>
      <c r="F685" s="37"/>
      <c r="G685" s="37"/>
      <c r="H685" s="37"/>
      <c r="I685" s="37"/>
      <c r="J685" s="37"/>
      <c r="K685" s="37"/>
      <c r="L685" s="37"/>
      <c r="M685" s="37"/>
      <c r="N685" s="37"/>
      <c r="O685" s="37"/>
      <c r="P685" s="37"/>
      <c r="Q685" s="37"/>
      <c r="R685" s="37"/>
      <c r="S685" s="37"/>
    </row>
    <row r="686" spans="1:19" hidden="1">
      <c r="B686" s="6">
        <v>2004</v>
      </c>
      <c r="C686" s="37"/>
      <c r="D686" s="37"/>
      <c r="E686" s="37"/>
      <c r="F686" s="37"/>
      <c r="G686" s="37"/>
      <c r="H686" s="37"/>
      <c r="I686" s="37"/>
      <c r="J686" s="37"/>
      <c r="K686" s="37"/>
      <c r="L686" s="37"/>
      <c r="M686" s="37"/>
      <c r="N686" s="37"/>
      <c r="O686" s="37"/>
      <c r="P686" s="37"/>
      <c r="Q686" s="37"/>
      <c r="R686" s="37"/>
      <c r="S686" s="37"/>
    </row>
    <row r="687" spans="1:19" hidden="1">
      <c r="B687" s="6">
        <v>2003</v>
      </c>
      <c r="C687" s="37"/>
      <c r="D687" s="37"/>
      <c r="E687" s="37"/>
      <c r="F687" s="37"/>
      <c r="G687" s="37"/>
      <c r="H687" s="37"/>
      <c r="I687" s="37"/>
      <c r="J687" s="37"/>
      <c r="K687" s="37"/>
      <c r="L687" s="37"/>
      <c r="M687" s="37"/>
      <c r="N687" s="37"/>
      <c r="O687" s="37"/>
      <c r="P687" s="37"/>
      <c r="Q687" s="37"/>
      <c r="R687" s="37"/>
      <c r="S687" s="37"/>
    </row>
    <row r="688" spans="1:19" hidden="1">
      <c r="B688" s="6">
        <v>2002</v>
      </c>
      <c r="C688" s="37"/>
      <c r="D688" s="37"/>
      <c r="E688" s="37"/>
      <c r="F688" s="37"/>
      <c r="G688" s="37"/>
      <c r="H688" s="37"/>
      <c r="I688" s="37"/>
      <c r="J688" s="37"/>
      <c r="K688" s="37"/>
      <c r="L688" s="37"/>
      <c r="M688" s="37"/>
      <c r="N688" s="37"/>
      <c r="O688" s="37"/>
      <c r="P688" s="37"/>
      <c r="Q688" s="37"/>
      <c r="R688" s="37"/>
      <c r="S688" s="37"/>
    </row>
    <row r="689" spans="2:19" hidden="1">
      <c r="B689" s="6">
        <v>2001</v>
      </c>
      <c r="C689" s="37"/>
      <c r="D689" s="37"/>
      <c r="E689" s="37"/>
      <c r="F689" s="37"/>
      <c r="G689" s="37"/>
      <c r="H689" s="37"/>
      <c r="I689" s="37"/>
      <c r="J689" s="37"/>
      <c r="K689" s="37"/>
      <c r="L689" s="37"/>
      <c r="M689" s="37"/>
      <c r="N689" s="37"/>
      <c r="O689" s="37"/>
      <c r="P689" s="37"/>
      <c r="Q689" s="37"/>
      <c r="R689" s="37"/>
      <c r="S689" s="37"/>
    </row>
    <row r="690" spans="2:19" hidden="1">
      <c r="B690" s="6">
        <v>2000</v>
      </c>
      <c r="C690" s="37"/>
      <c r="D690" s="37"/>
      <c r="E690" s="37"/>
      <c r="F690" s="37"/>
      <c r="G690" s="37"/>
      <c r="H690" s="37"/>
      <c r="I690" s="37"/>
      <c r="J690" s="37"/>
      <c r="K690" s="37"/>
      <c r="L690" s="37"/>
      <c r="M690" s="37"/>
      <c r="N690" s="37"/>
      <c r="O690" s="37"/>
      <c r="P690" s="37"/>
      <c r="Q690" s="37"/>
      <c r="R690" s="37"/>
      <c r="S690" s="37"/>
    </row>
    <row r="691" spans="2:19" hidden="1">
      <c r="B691" s="6">
        <v>1999</v>
      </c>
      <c r="C691" s="37"/>
      <c r="D691" s="37"/>
      <c r="E691" s="37"/>
      <c r="F691" s="37"/>
      <c r="G691" s="37"/>
      <c r="H691" s="37"/>
      <c r="I691" s="37"/>
      <c r="J691" s="37"/>
      <c r="K691" s="37"/>
      <c r="L691" s="37"/>
      <c r="M691" s="37"/>
      <c r="N691" s="37"/>
      <c r="O691" s="37"/>
      <c r="P691" s="37"/>
      <c r="Q691" s="37"/>
      <c r="R691" s="37"/>
      <c r="S691" s="37"/>
    </row>
    <row r="692" spans="2:19" hidden="1">
      <c r="B692" s="6">
        <v>1998</v>
      </c>
      <c r="C692" s="37"/>
      <c r="D692" s="37"/>
      <c r="E692" s="37"/>
      <c r="F692" s="37"/>
      <c r="G692" s="37"/>
      <c r="H692" s="37"/>
      <c r="I692" s="37"/>
      <c r="J692" s="37"/>
      <c r="K692" s="37"/>
      <c r="L692" s="37"/>
      <c r="M692" s="37"/>
      <c r="N692" s="37"/>
      <c r="O692" s="37"/>
      <c r="P692" s="37"/>
      <c r="Q692" s="37"/>
      <c r="R692" s="37"/>
      <c r="S692" s="37"/>
    </row>
    <row r="693" spans="2:19" hidden="1">
      <c r="B693" s="6">
        <v>1997</v>
      </c>
      <c r="C693" s="37"/>
      <c r="D693" s="37"/>
      <c r="E693" s="37"/>
      <c r="F693" s="37"/>
      <c r="G693" s="37"/>
      <c r="H693" s="37"/>
      <c r="I693" s="37"/>
      <c r="J693" s="37"/>
      <c r="K693" s="37"/>
      <c r="L693" s="37"/>
      <c r="M693" s="37"/>
      <c r="N693" s="37"/>
      <c r="O693" s="37"/>
      <c r="P693" s="37"/>
      <c r="Q693" s="37"/>
      <c r="R693" s="37"/>
      <c r="S693" s="37"/>
    </row>
    <row r="694" spans="2:19" hidden="1">
      <c r="B694" s="6">
        <v>1996</v>
      </c>
      <c r="C694" s="37"/>
      <c r="D694" s="37"/>
      <c r="E694" s="37"/>
      <c r="F694" s="37"/>
      <c r="G694" s="37"/>
      <c r="H694" s="37"/>
      <c r="I694" s="37"/>
      <c r="J694" s="37"/>
      <c r="K694" s="37"/>
      <c r="L694" s="37"/>
      <c r="M694" s="37"/>
      <c r="N694" s="37"/>
      <c r="O694" s="37"/>
      <c r="P694" s="37"/>
      <c r="Q694" s="37"/>
      <c r="R694" s="37"/>
      <c r="S694" s="37"/>
    </row>
    <row r="695" spans="2:19" hidden="1">
      <c r="B695" s="6">
        <v>1995</v>
      </c>
      <c r="C695" s="37"/>
      <c r="D695" s="37"/>
      <c r="E695" s="37"/>
      <c r="F695" s="37"/>
      <c r="G695" s="37"/>
      <c r="H695" s="37"/>
      <c r="I695" s="37"/>
      <c r="J695" s="37"/>
      <c r="K695" s="37"/>
      <c r="L695" s="37"/>
      <c r="M695" s="37"/>
      <c r="N695" s="37"/>
      <c r="O695" s="37"/>
      <c r="P695" s="37"/>
      <c r="Q695" s="37"/>
      <c r="R695" s="37"/>
      <c r="S695" s="37"/>
    </row>
    <row r="696" spans="2:19" hidden="1">
      <c r="B696" s="6">
        <v>1994</v>
      </c>
      <c r="C696" s="37"/>
      <c r="D696" s="37"/>
      <c r="E696" s="37"/>
      <c r="F696" s="37"/>
      <c r="G696" s="37"/>
      <c r="H696" s="37"/>
      <c r="I696" s="37"/>
      <c r="J696" s="37"/>
      <c r="K696" s="37"/>
      <c r="L696" s="37"/>
      <c r="M696" s="37"/>
      <c r="N696" s="37"/>
      <c r="O696" s="37"/>
      <c r="P696" s="37"/>
      <c r="Q696" s="37"/>
      <c r="R696" s="37"/>
      <c r="S696" s="37"/>
    </row>
    <row r="697" spans="2:19" hidden="1">
      <c r="B697" s="6">
        <v>1993</v>
      </c>
      <c r="C697" s="37"/>
      <c r="D697" s="37"/>
      <c r="E697" s="37"/>
      <c r="F697" s="37"/>
      <c r="G697" s="37"/>
      <c r="H697" s="37"/>
      <c r="I697" s="37"/>
      <c r="J697" s="37"/>
      <c r="K697" s="37"/>
      <c r="L697" s="37"/>
      <c r="M697" s="37"/>
      <c r="N697" s="37"/>
      <c r="O697" s="37"/>
      <c r="P697" s="37"/>
      <c r="Q697" s="37"/>
      <c r="R697" s="37"/>
      <c r="S697" s="37"/>
    </row>
    <row r="698" spans="2:19" hidden="1">
      <c r="B698" s="6">
        <v>1992</v>
      </c>
      <c r="C698" s="37"/>
      <c r="D698" s="37"/>
      <c r="E698" s="37"/>
      <c r="F698" s="37"/>
      <c r="G698" s="37"/>
      <c r="H698" s="37"/>
      <c r="I698" s="37"/>
      <c r="J698" s="37"/>
      <c r="K698" s="37"/>
      <c r="L698" s="37"/>
      <c r="M698" s="37"/>
      <c r="N698" s="37"/>
      <c r="O698" s="37"/>
      <c r="P698" s="37"/>
      <c r="Q698" s="37"/>
      <c r="R698" s="37"/>
      <c r="S698" s="37"/>
    </row>
    <row r="699" spans="2:19" hidden="1">
      <c r="B699" s="6">
        <v>1991</v>
      </c>
      <c r="C699" s="37"/>
      <c r="D699" s="37"/>
      <c r="E699" s="37"/>
      <c r="F699" s="37"/>
      <c r="G699" s="37"/>
      <c r="H699" s="37"/>
      <c r="I699" s="37"/>
      <c r="J699" s="37"/>
      <c r="K699" s="37"/>
      <c r="L699" s="37"/>
      <c r="M699" s="37"/>
      <c r="N699" s="37"/>
      <c r="O699" s="37"/>
      <c r="P699" s="37"/>
      <c r="Q699" s="37"/>
      <c r="R699" s="37"/>
      <c r="S699" s="37"/>
    </row>
    <row r="700" spans="2:19" hidden="1">
      <c r="B700" s="6">
        <v>1990</v>
      </c>
      <c r="C700" s="37"/>
      <c r="D700" s="37"/>
      <c r="E700" s="37"/>
      <c r="F700" s="37"/>
      <c r="G700" s="37"/>
      <c r="H700" s="37"/>
      <c r="I700" s="37"/>
      <c r="J700" s="37"/>
      <c r="K700" s="37"/>
      <c r="L700" s="37"/>
      <c r="M700" s="37"/>
      <c r="N700" s="37"/>
      <c r="O700" s="37"/>
      <c r="P700" s="37"/>
      <c r="Q700" s="37"/>
      <c r="R700" s="37"/>
      <c r="S700" s="37"/>
    </row>
    <row r="701" spans="2:19" hidden="1">
      <c r="B701" s="6">
        <v>1989</v>
      </c>
      <c r="C701" s="37"/>
      <c r="D701" s="37"/>
      <c r="E701" s="37"/>
      <c r="F701" s="37"/>
      <c r="G701" s="37"/>
      <c r="H701" s="37"/>
      <c r="I701" s="37"/>
      <c r="J701" s="37"/>
      <c r="K701" s="37"/>
      <c r="L701" s="37"/>
      <c r="M701" s="37"/>
      <c r="N701" s="37"/>
      <c r="O701" s="37"/>
      <c r="P701" s="37"/>
      <c r="Q701" s="37"/>
      <c r="R701" s="37"/>
      <c r="S701" s="37"/>
    </row>
    <row r="702" spans="2:19" hidden="1">
      <c r="B702" s="6">
        <v>1988</v>
      </c>
      <c r="C702" s="37"/>
      <c r="D702" s="37"/>
      <c r="E702" s="37"/>
      <c r="F702" s="37"/>
      <c r="G702" s="37"/>
      <c r="H702" s="37"/>
      <c r="I702" s="37"/>
      <c r="J702" s="37"/>
      <c r="K702" s="37"/>
      <c r="L702" s="37"/>
      <c r="M702" s="37"/>
      <c r="N702" s="37"/>
      <c r="O702" s="37"/>
      <c r="P702" s="37"/>
      <c r="Q702" s="37"/>
      <c r="R702" s="37"/>
      <c r="S702" s="37"/>
    </row>
    <row r="703" spans="2:19" hidden="1">
      <c r="B703" s="6">
        <v>1987</v>
      </c>
      <c r="C703" s="37"/>
      <c r="D703" s="37"/>
      <c r="E703" s="37"/>
      <c r="F703" s="37"/>
      <c r="G703" s="37"/>
      <c r="H703" s="37"/>
      <c r="I703" s="37"/>
      <c r="J703" s="37"/>
      <c r="K703" s="37"/>
      <c r="L703" s="37"/>
      <c r="M703" s="37"/>
      <c r="N703" s="37"/>
      <c r="O703" s="37"/>
      <c r="P703" s="37"/>
      <c r="Q703" s="37"/>
      <c r="R703" s="37"/>
      <c r="S703" s="37"/>
    </row>
    <row r="704" spans="2:19" hidden="1">
      <c r="B704" s="6">
        <v>1986</v>
      </c>
      <c r="C704" s="37"/>
      <c r="D704" s="37"/>
      <c r="E704" s="37"/>
      <c r="F704" s="37"/>
      <c r="G704" s="37"/>
      <c r="H704" s="37"/>
      <c r="I704" s="37"/>
      <c r="J704" s="37"/>
      <c r="K704" s="37"/>
      <c r="L704" s="37"/>
      <c r="M704" s="37"/>
      <c r="N704" s="37"/>
      <c r="O704" s="37"/>
      <c r="P704" s="37"/>
      <c r="Q704" s="37"/>
      <c r="R704" s="37"/>
      <c r="S704" s="37"/>
    </row>
    <row r="705" spans="2:19" hidden="1">
      <c r="B705" s="6">
        <v>1985</v>
      </c>
      <c r="C705" s="37"/>
      <c r="D705" s="37"/>
      <c r="E705" s="37"/>
      <c r="F705" s="37"/>
      <c r="G705" s="37"/>
      <c r="H705" s="37"/>
      <c r="I705" s="37"/>
      <c r="J705" s="37"/>
      <c r="K705" s="37"/>
      <c r="L705" s="37"/>
      <c r="M705" s="37"/>
      <c r="N705" s="37"/>
      <c r="O705" s="37"/>
      <c r="P705" s="37"/>
      <c r="Q705" s="37"/>
      <c r="R705" s="37"/>
      <c r="S705" s="37"/>
    </row>
    <row r="706" spans="2:19" hidden="1">
      <c r="B706" s="6">
        <v>1984</v>
      </c>
      <c r="C706" s="37"/>
      <c r="D706" s="37"/>
      <c r="E706" s="37"/>
      <c r="F706" s="37"/>
      <c r="G706" s="37"/>
      <c r="H706" s="37"/>
      <c r="I706" s="37"/>
      <c r="J706" s="37"/>
      <c r="K706" s="37"/>
      <c r="L706" s="37"/>
      <c r="M706" s="37"/>
      <c r="N706" s="37"/>
      <c r="O706" s="37"/>
      <c r="P706" s="37"/>
      <c r="Q706" s="37"/>
      <c r="R706" s="37"/>
      <c r="S706" s="37"/>
    </row>
    <row r="707" spans="2:19" hidden="1">
      <c r="B707" s="6">
        <v>1983</v>
      </c>
      <c r="C707" s="37"/>
      <c r="D707" s="37"/>
      <c r="E707" s="37"/>
      <c r="F707" s="37"/>
      <c r="G707" s="37"/>
      <c r="H707" s="37"/>
      <c r="I707" s="37"/>
      <c r="J707" s="37"/>
      <c r="K707" s="37"/>
      <c r="L707" s="37"/>
      <c r="M707" s="37"/>
      <c r="N707" s="37"/>
      <c r="O707" s="37"/>
      <c r="P707" s="37"/>
      <c r="Q707" s="37"/>
      <c r="R707" s="37"/>
      <c r="S707" s="37"/>
    </row>
    <row r="708" spans="2:19" hidden="1">
      <c r="B708" s="6">
        <v>1982</v>
      </c>
      <c r="C708" s="37"/>
      <c r="D708" s="37"/>
      <c r="E708" s="37"/>
      <c r="F708" s="37"/>
      <c r="G708" s="37"/>
      <c r="H708" s="37"/>
      <c r="I708" s="37"/>
      <c r="J708" s="37"/>
      <c r="K708" s="37"/>
      <c r="L708" s="37"/>
      <c r="M708" s="37"/>
      <c r="N708" s="37"/>
      <c r="O708" s="37"/>
      <c r="P708" s="37"/>
      <c r="Q708" s="37"/>
      <c r="R708" s="37"/>
      <c r="S708" s="37"/>
    </row>
    <row r="709" spans="2:19" hidden="1">
      <c r="B709" s="6">
        <v>1981</v>
      </c>
      <c r="C709" s="37"/>
      <c r="D709" s="37"/>
      <c r="E709" s="37"/>
      <c r="F709" s="37"/>
      <c r="G709" s="37"/>
      <c r="H709" s="37"/>
      <c r="I709" s="37"/>
      <c r="J709" s="37"/>
      <c r="K709" s="37"/>
      <c r="L709" s="37"/>
      <c r="M709" s="37"/>
      <c r="N709" s="37"/>
      <c r="O709" s="37"/>
      <c r="P709" s="37"/>
      <c r="Q709" s="37"/>
      <c r="R709" s="37"/>
      <c r="S709" s="37"/>
    </row>
    <row r="710" spans="2:19" hidden="1">
      <c r="B710" s="6">
        <v>1980</v>
      </c>
      <c r="C710" s="37"/>
      <c r="D710" s="37"/>
      <c r="E710" s="37"/>
      <c r="F710" s="37"/>
      <c r="G710" s="37"/>
      <c r="H710" s="37"/>
      <c r="I710" s="37"/>
      <c r="J710" s="37"/>
      <c r="K710" s="37"/>
      <c r="L710" s="37"/>
      <c r="M710" s="37"/>
      <c r="N710" s="37"/>
      <c r="O710" s="37"/>
      <c r="P710" s="37"/>
      <c r="Q710" s="37"/>
      <c r="R710" s="37"/>
      <c r="S710" s="37"/>
    </row>
    <row r="711" spans="2:19" hidden="1">
      <c r="B711" s="6">
        <v>1979</v>
      </c>
      <c r="C711" s="37"/>
      <c r="D711" s="37"/>
      <c r="E711" s="37"/>
      <c r="F711" s="37"/>
      <c r="G711" s="37"/>
      <c r="H711" s="37"/>
      <c r="I711" s="37"/>
      <c r="J711" s="37"/>
      <c r="K711" s="37"/>
      <c r="L711" s="37"/>
      <c r="M711" s="37"/>
      <c r="N711" s="37"/>
      <c r="O711" s="37"/>
      <c r="P711" s="37"/>
      <c r="Q711" s="37"/>
      <c r="R711" s="37"/>
      <c r="S711" s="37"/>
    </row>
    <row r="712" spans="2:19" hidden="1">
      <c r="B712" s="6">
        <v>1978</v>
      </c>
      <c r="C712" s="37"/>
      <c r="D712" s="37"/>
      <c r="E712" s="37"/>
      <c r="F712" s="37"/>
      <c r="G712" s="37"/>
      <c r="H712" s="37"/>
      <c r="I712" s="37"/>
      <c r="J712" s="37"/>
      <c r="K712" s="37"/>
      <c r="L712" s="37"/>
      <c r="M712" s="37"/>
      <c r="N712" s="37"/>
      <c r="O712" s="37"/>
      <c r="P712" s="37"/>
      <c r="Q712" s="37"/>
      <c r="R712" s="37"/>
      <c r="S712" s="37"/>
    </row>
    <row r="713" spans="2:19" hidden="1">
      <c r="B713" s="6">
        <v>1977</v>
      </c>
      <c r="C713" s="37"/>
      <c r="D713" s="37"/>
      <c r="E713" s="37"/>
      <c r="F713" s="37"/>
      <c r="G713" s="37"/>
      <c r="H713" s="37"/>
      <c r="I713" s="37"/>
      <c r="J713" s="37"/>
      <c r="K713" s="37"/>
      <c r="L713" s="37"/>
      <c r="M713" s="37"/>
      <c r="N713" s="37"/>
      <c r="O713" s="37"/>
      <c r="P713" s="37"/>
      <c r="Q713" s="37"/>
      <c r="R713" s="37"/>
      <c r="S713" s="37"/>
    </row>
    <row r="714" spans="2:19" hidden="1">
      <c r="B714" s="6">
        <v>1976</v>
      </c>
      <c r="C714" s="37"/>
      <c r="D714" s="37"/>
      <c r="E714" s="37"/>
      <c r="F714" s="37"/>
      <c r="G714" s="37"/>
      <c r="H714" s="37"/>
      <c r="I714" s="37"/>
      <c r="J714" s="37"/>
      <c r="K714" s="37"/>
      <c r="L714" s="37"/>
      <c r="M714" s="37"/>
      <c r="N714" s="37"/>
      <c r="O714" s="37"/>
      <c r="P714" s="37"/>
      <c r="Q714" s="37"/>
      <c r="R714" s="37"/>
      <c r="S714" s="37"/>
    </row>
    <row r="715" spans="2:19" hidden="1">
      <c r="B715" s="6">
        <v>1975</v>
      </c>
      <c r="C715" s="37"/>
      <c r="D715" s="37"/>
      <c r="E715" s="37"/>
      <c r="F715" s="37"/>
      <c r="G715" s="37"/>
      <c r="H715" s="37"/>
      <c r="I715" s="37"/>
      <c r="J715" s="37"/>
      <c r="K715" s="37"/>
      <c r="L715" s="37"/>
      <c r="M715" s="37"/>
      <c r="N715" s="37"/>
      <c r="O715" s="37"/>
      <c r="P715" s="37"/>
      <c r="Q715" s="37"/>
      <c r="R715" s="37"/>
      <c r="S715" s="37"/>
    </row>
    <row r="716" spans="2:19" hidden="1">
      <c r="B716" s="6">
        <v>1974</v>
      </c>
      <c r="C716" s="37"/>
      <c r="D716" s="37"/>
      <c r="E716" s="37"/>
      <c r="F716" s="37"/>
      <c r="G716" s="37"/>
      <c r="H716" s="37"/>
      <c r="I716" s="37"/>
      <c r="J716" s="37"/>
      <c r="K716" s="37"/>
      <c r="L716" s="37"/>
      <c r="M716" s="37"/>
      <c r="N716" s="37"/>
      <c r="O716" s="37"/>
      <c r="P716" s="37"/>
      <c r="Q716" s="37"/>
      <c r="R716" s="37"/>
      <c r="S716" s="37"/>
    </row>
    <row r="717" spans="2:19" hidden="1">
      <c r="B717" s="6">
        <v>1973</v>
      </c>
      <c r="C717" s="37"/>
      <c r="D717" s="37"/>
      <c r="E717" s="37"/>
      <c r="F717" s="37"/>
      <c r="G717" s="37"/>
      <c r="H717" s="37"/>
      <c r="I717" s="37"/>
      <c r="J717" s="37"/>
      <c r="K717" s="37"/>
      <c r="L717" s="37"/>
      <c r="M717" s="37"/>
      <c r="N717" s="37"/>
      <c r="O717" s="37"/>
      <c r="P717" s="37"/>
      <c r="Q717" s="37"/>
      <c r="R717" s="37"/>
      <c r="S717" s="37"/>
    </row>
    <row r="718" spans="2:19" hidden="1">
      <c r="B718" s="6">
        <v>1972</v>
      </c>
      <c r="C718" s="37"/>
      <c r="D718" s="37"/>
      <c r="E718" s="37"/>
      <c r="F718" s="37"/>
      <c r="G718" s="37"/>
      <c r="H718" s="37"/>
      <c r="I718" s="37"/>
      <c r="J718" s="37"/>
      <c r="K718" s="37"/>
      <c r="L718" s="37"/>
      <c r="M718" s="37"/>
      <c r="N718" s="37"/>
      <c r="O718" s="37"/>
      <c r="P718" s="37"/>
      <c r="Q718" s="37"/>
      <c r="R718" s="37"/>
      <c r="S718" s="37"/>
    </row>
    <row r="719" spans="2:19" hidden="1">
      <c r="B719" s="6">
        <v>1971</v>
      </c>
      <c r="C719" s="37"/>
      <c r="D719" s="37"/>
      <c r="E719" s="37"/>
      <c r="F719" s="37"/>
      <c r="G719" s="37"/>
      <c r="H719" s="37"/>
      <c r="I719" s="37"/>
      <c r="J719" s="37"/>
      <c r="K719" s="37"/>
      <c r="L719" s="37"/>
      <c r="M719" s="37"/>
      <c r="N719" s="37"/>
      <c r="O719" s="37"/>
      <c r="P719" s="37"/>
      <c r="Q719" s="37"/>
      <c r="R719" s="37"/>
      <c r="S719" s="37"/>
    </row>
    <row r="720" spans="2:19" hidden="1">
      <c r="B720" s="6">
        <v>1970</v>
      </c>
      <c r="C720" s="37"/>
      <c r="D720" s="37"/>
      <c r="E720" s="37"/>
      <c r="F720" s="37"/>
      <c r="G720" s="37"/>
      <c r="H720" s="37"/>
      <c r="I720" s="37"/>
      <c r="J720" s="37"/>
      <c r="K720" s="37"/>
      <c r="L720" s="37"/>
      <c r="M720" s="37"/>
      <c r="N720" s="37"/>
      <c r="O720" s="37"/>
      <c r="P720" s="37"/>
      <c r="Q720" s="37"/>
      <c r="R720" s="37"/>
      <c r="S720" s="37"/>
    </row>
    <row r="721" spans="2:19" hidden="1">
      <c r="B721" s="6">
        <v>1969</v>
      </c>
      <c r="C721" s="37"/>
      <c r="D721" s="37"/>
      <c r="E721" s="37"/>
      <c r="F721" s="37"/>
      <c r="G721" s="37"/>
      <c r="H721" s="37"/>
      <c r="I721" s="37"/>
      <c r="J721" s="37"/>
      <c r="K721" s="37"/>
      <c r="L721" s="37"/>
      <c r="M721" s="37"/>
      <c r="N721" s="37"/>
      <c r="O721" s="37"/>
      <c r="P721" s="37"/>
      <c r="Q721" s="37"/>
      <c r="R721" s="37"/>
      <c r="S721" s="37"/>
    </row>
    <row r="722" spans="2:19" hidden="1">
      <c r="B722" s="6">
        <v>1968</v>
      </c>
      <c r="C722" s="37"/>
      <c r="D722" s="37"/>
      <c r="E722" s="37"/>
      <c r="F722" s="37"/>
      <c r="G722" s="37"/>
      <c r="H722" s="37"/>
      <c r="I722" s="37"/>
      <c r="J722" s="37"/>
      <c r="K722" s="37"/>
      <c r="L722" s="37"/>
      <c r="M722" s="37"/>
      <c r="N722" s="37"/>
      <c r="O722" s="37"/>
      <c r="P722" s="37"/>
      <c r="Q722" s="37"/>
      <c r="R722" s="37"/>
      <c r="S722" s="37"/>
    </row>
    <row r="723" spans="2:19" hidden="1">
      <c r="B723" s="6">
        <v>1967</v>
      </c>
      <c r="C723" s="37"/>
      <c r="D723" s="37"/>
      <c r="E723" s="37"/>
      <c r="F723" s="37"/>
      <c r="G723" s="37"/>
      <c r="H723" s="37"/>
      <c r="I723" s="37"/>
      <c r="J723" s="37"/>
      <c r="K723" s="37"/>
      <c r="L723" s="37"/>
      <c r="M723" s="37"/>
      <c r="N723" s="37"/>
      <c r="O723" s="37"/>
      <c r="P723" s="37"/>
      <c r="Q723" s="37"/>
      <c r="R723" s="37"/>
      <c r="S723" s="37"/>
    </row>
    <row r="724" spans="2:19" hidden="1">
      <c r="B724" s="6">
        <v>1966</v>
      </c>
      <c r="C724" s="37"/>
      <c r="D724" s="37"/>
      <c r="E724" s="37"/>
      <c r="F724" s="37"/>
      <c r="G724" s="37"/>
      <c r="H724" s="37"/>
      <c r="I724" s="37"/>
      <c r="J724" s="37"/>
      <c r="K724" s="37"/>
      <c r="L724" s="37"/>
      <c r="M724" s="37"/>
      <c r="N724" s="37"/>
      <c r="O724" s="37"/>
      <c r="P724" s="37"/>
      <c r="Q724" s="37"/>
      <c r="R724" s="37"/>
      <c r="S724" s="37"/>
    </row>
    <row r="725" spans="2:19" hidden="1">
      <c r="B725" s="6">
        <v>1965</v>
      </c>
      <c r="C725" s="37"/>
      <c r="D725" s="37"/>
      <c r="E725" s="37"/>
      <c r="F725" s="37"/>
      <c r="G725" s="37"/>
      <c r="H725" s="37"/>
      <c r="I725" s="37"/>
      <c r="J725" s="37"/>
      <c r="K725" s="37"/>
      <c r="L725" s="37"/>
      <c r="M725" s="37"/>
      <c r="N725" s="37"/>
      <c r="O725" s="37"/>
      <c r="P725" s="37"/>
      <c r="Q725" s="37"/>
      <c r="R725" s="37"/>
      <c r="S725" s="37"/>
    </row>
    <row r="726" spans="2:19" hidden="1">
      <c r="B726" s="6">
        <v>1964</v>
      </c>
      <c r="C726" s="37"/>
      <c r="D726" s="37"/>
      <c r="E726" s="37"/>
      <c r="F726" s="37"/>
      <c r="G726" s="37"/>
      <c r="H726" s="37"/>
      <c r="I726" s="37"/>
      <c r="J726" s="37"/>
      <c r="K726" s="37"/>
      <c r="L726" s="37"/>
      <c r="M726" s="37"/>
      <c r="N726" s="37"/>
      <c r="O726" s="37"/>
      <c r="P726" s="37"/>
      <c r="Q726" s="37"/>
      <c r="R726" s="37"/>
      <c r="S726" s="37"/>
    </row>
    <row r="727" spans="2:19" hidden="1">
      <c r="B727" s="6">
        <v>1963</v>
      </c>
      <c r="C727" s="37"/>
      <c r="D727" s="37"/>
      <c r="E727" s="37"/>
      <c r="F727" s="37"/>
      <c r="G727" s="37"/>
      <c r="H727" s="37"/>
      <c r="I727" s="37"/>
      <c r="J727" s="37"/>
      <c r="K727" s="37"/>
      <c r="L727" s="37"/>
      <c r="M727" s="37"/>
      <c r="N727" s="37"/>
      <c r="O727" s="37"/>
      <c r="P727" s="37"/>
      <c r="Q727" s="37"/>
      <c r="R727" s="37"/>
      <c r="S727" s="37"/>
    </row>
    <row r="728" spans="2:19" hidden="1">
      <c r="B728" s="6">
        <v>1962</v>
      </c>
      <c r="C728" s="37"/>
      <c r="D728" s="37"/>
      <c r="E728" s="37"/>
      <c r="F728" s="37"/>
      <c r="G728" s="37"/>
      <c r="H728" s="37"/>
      <c r="I728" s="37"/>
      <c r="J728" s="37"/>
      <c r="K728" s="37"/>
      <c r="L728" s="37"/>
      <c r="M728" s="37"/>
      <c r="N728" s="37"/>
      <c r="O728" s="37"/>
      <c r="P728" s="37"/>
      <c r="Q728" s="37"/>
      <c r="R728" s="37"/>
      <c r="S728" s="37"/>
    </row>
    <row r="729" spans="2:19" hidden="1">
      <c r="B729" s="6">
        <v>1961</v>
      </c>
      <c r="C729" s="37"/>
      <c r="D729" s="37"/>
      <c r="E729" s="37"/>
      <c r="F729" s="37"/>
      <c r="G729" s="37"/>
      <c r="H729" s="37"/>
      <c r="I729" s="37"/>
      <c r="J729" s="37"/>
      <c r="K729" s="37"/>
      <c r="L729" s="37"/>
      <c r="M729" s="37"/>
      <c r="N729" s="37"/>
      <c r="O729" s="37"/>
      <c r="P729" s="37"/>
      <c r="Q729" s="37"/>
      <c r="R729" s="37"/>
      <c r="S729" s="37"/>
    </row>
    <row r="730" spans="2:19" hidden="1">
      <c r="B730" s="6">
        <v>1960</v>
      </c>
      <c r="C730" s="37"/>
      <c r="D730" s="37"/>
      <c r="E730" s="37"/>
      <c r="F730" s="37"/>
      <c r="G730" s="37"/>
      <c r="H730" s="37"/>
      <c r="I730" s="37"/>
      <c r="J730" s="37"/>
      <c r="K730" s="37"/>
      <c r="L730" s="37"/>
      <c r="M730" s="37"/>
      <c r="N730" s="37"/>
      <c r="O730" s="37"/>
      <c r="P730" s="37"/>
      <c r="Q730" s="37"/>
      <c r="R730" s="37"/>
      <c r="S730" s="37"/>
    </row>
    <row r="731" spans="2:19" hidden="1">
      <c r="B731" s="6">
        <v>1959</v>
      </c>
      <c r="C731" s="37"/>
      <c r="D731" s="37"/>
      <c r="E731" s="37"/>
      <c r="F731" s="37"/>
      <c r="G731" s="37"/>
      <c r="H731" s="37"/>
      <c r="I731" s="37"/>
      <c r="J731" s="37"/>
      <c r="K731" s="37"/>
      <c r="L731" s="37"/>
      <c r="M731" s="37"/>
      <c r="N731" s="37"/>
      <c r="O731" s="37"/>
      <c r="P731" s="37"/>
      <c r="Q731" s="37"/>
      <c r="R731" s="37"/>
      <c r="S731" s="37"/>
    </row>
    <row r="732" spans="2:19" hidden="1">
      <c r="B732" s="6">
        <v>1958</v>
      </c>
      <c r="C732" s="37"/>
      <c r="D732" s="37"/>
      <c r="E732" s="37"/>
      <c r="F732" s="37"/>
      <c r="G732" s="37"/>
      <c r="H732" s="37"/>
      <c r="I732" s="37"/>
      <c r="J732" s="37"/>
      <c r="K732" s="37"/>
      <c r="L732" s="37"/>
      <c r="M732" s="37"/>
      <c r="N732" s="37"/>
      <c r="O732" s="37"/>
      <c r="P732" s="37"/>
      <c r="Q732" s="37"/>
      <c r="R732" s="37"/>
      <c r="S732" s="37"/>
    </row>
    <row r="733" spans="2:19" hidden="1">
      <c r="B733" s="6">
        <v>1957</v>
      </c>
      <c r="C733" s="37"/>
      <c r="D733" s="37"/>
      <c r="E733" s="37"/>
      <c r="F733" s="37"/>
      <c r="G733" s="37"/>
      <c r="H733" s="37"/>
      <c r="I733" s="37"/>
      <c r="J733" s="37"/>
      <c r="K733" s="37"/>
      <c r="L733" s="37"/>
      <c r="M733" s="37"/>
      <c r="N733" s="37"/>
      <c r="O733" s="37"/>
      <c r="P733" s="37"/>
      <c r="Q733" s="37"/>
      <c r="R733" s="37"/>
      <c r="S733" s="37"/>
    </row>
    <row r="734" spans="2:19" hidden="1">
      <c r="B734" s="6">
        <v>1956</v>
      </c>
      <c r="C734" s="37"/>
      <c r="D734" s="37"/>
      <c r="E734" s="37"/>
      <c r="F734" s="37"/>
      <c r="G734" s="37"/>
      <c r="H734" s="37"/>
      <c r="I734" s="37"/>
      <c r="J734" s="37"/>
      <c r="K734" s="37"/>
      <c r="L734" s="37"/>
      <c r="M734" s="37"/>
      <c r="N734" s="37"/>
      <c r="O734" s="37"/>
      <c r="P734" s="37"/>
      <c r="Q734" s="37"/>
      <c r="R734" s="37"/>
      <c r="S734" s="37"/>
    </row>
    <row r="735" spans="2:19" hidden="1">
      <c r="B735" s="6">
        <v>1955</v>
      </c>
      <c r="C735" s="37"/>
      <c r="D735" s="37"/>
      <c r="E735" s="37"/>
      <c r="F735" s="37"/>
      <c r="G735" s="37"/>
      <c r="H735" s="37"/>
      <c r="I735" s="37"/>
      <c r="J735" s="37"/>
      <c r="K735" s="37"/>
      <c r="L735" s="37"/>
      <c r="M735" s="37"/>
      <c r="N735" s="37"/>
      <c r="O735" s="37"/>
      <c r="P735" s="37"/>
      <c r="Q735" s="37"/>
      <c r="R735" s="37"/>
      <c r="S735" s="37"/>
    </row>
    <row r="736" spans="2:19" hidden="1">
      <c r="B736" s="6">
        <v>1954</v>
      </c>
      <c r="C736" s="37"/>
      <c r="D736" s="37"/>
      <c r="E736" s="37"/>
      <c r="F736" s="37"/>
      <c r="G736" s="37"/>
      <c r="H736" s="37"/>
      <c r="I736" s="37"/>
      <c r="J736" s="37"/>
      <c r="K736" s="37"/>
      <c r="L736" s="37"/>
      <c r="M736" s="37"/>
      <c r="N736" s="37"/>
      <c r="O736" s="37"/>
      <c r="P736" s="37"/>
      <c r="Q736" s="37"/>
      <c r="R736" s="37"/>
      <c r="S736" s="37"/>
    </row>
    <row r="737" spans="2:19" hidden="1">
      <c r="B737" s="6">
        <v>1953</v>
      </c>
      <c r="C737" s="37"/>
      <c r="D737" s="37"/>
      <c r="E737" s="37"/>
      <c r="F737" s="37"/>
      <c r="G737" s="37"/>
      <c r="H737" s="37"/>
      <c r="I737" s="37"/>
      <c r="J737" s="37"/>
      <c r="K737" s="37"/>
      <c r="L737" s="37"/>
      <c r="M737" s="37"/>
      <c r="N737" s="37"/>
      <c r="O737" s="37"/>
      <c r="P737" s="37"/>
      <c r="Q737" s="37"/>
      <c r="R737" s="37"/>
      <c r="S737" s="37"/>
    </row>
    <row r="738" spans="2:19" hidden="1">
      <c r="B738" s="6">
        <v>1952</v>
      </c>
      <c r="C738" s="37"/>
      <c r="D738" s="37"/>
      <c r="E738" s="37"/>
      <c r="F738" s="37"/>
      <c r="G738" s="37"/>
      <c r="H738" s="37"/>
      <c r="I738" s="37"/>
      <c r="J738" s="37"/>
      <c r="K738" s="37"/>
      <c r="L738" s="37"/>
      <c r="M738" s="37"/>
      <c r="N738" s="37"/>
      <c r="O738" s="37"/>
      <c r="P738" s="37"/>
      <c r="Q738" s="37"/>
      <c r="R738" s="37"/>
      <c r="S738" s="37"/>
    </row>
    <row r="739" spans="2:19" hidden="1">
      <c r="B739" s="6">
        <v>1951</v>
      </c>
      <c r="C739" s="37"/>
      <c r="D739" s="37"/>
      <c r="E739" s="37"/>
      <c r="F739" s="37"/>
      <c r="G739" s="37"/>
      <c r="H739" s="37"/>
      <c r="I739" s="37"/>
      <c r="J739" s="37"/>
      <c r="K739" s="37"/>
      <c r="L739" s="37"/>
      <c r="M739" s="37"/>
      <c r="N739" s="37"/>
      <c r="O739" s="37"/>
      <c r="P739" s="37"/>
      <c r="Q739" s="37"/>
      <c r="R739" s="37"/>
      <c r="S739" s="37"/>
    </row>
    <row r="740" spans="2:19" hidden="1">
      <c r="B740" s="6">
        <v>1950</v>
      </c>
      <c r="C740" s="37"/>
      <c r="D740" s="37"/>
      <c r="E740" s="37"/>
      <c r="F740" s="37"/>
      <c r="G740" s="37"/>
      <c r="H740" s="37"/>
      <c r="I740" s="37"/>
      <c r="J740" s="37"/>
      <c r="K740" s="37"/>
      <c r="L740" s="37"/>
      <c r="M740" s="37"/>
      <c r="N740" s="37"/>
      <c r="O740" s="37"/>
      <c r="P740" s="37"/>
      <c r="Q740" s="37"/>
      <c r="R740" s="37"/>
      <c r="S740" s="37"/>
    </row>
    <row r="741" spans="2:19" hidden="1">
      <c r="B741" s="6">
        <v>1949</v>
      </c>
      <c r="C741" s="37"/>
      <c r="D741" s="37"/>
      <c r="E741" s="37"/>
      <c r="F741" s="37"/>
      <c r="G741" s="37"/>
      <c r="H741" s="37"/>
      <c r="I741" s="37"/>
      <c r="J741" s="37"/>
      <c r="K741" s="37"/>
      <c r="L741" s="37"/>
      <c r="M741" s="37"/>
      <c r="N741" s="37"/>
      <c r="O741" s="37"/>
      <c r="P741" s="37"/>
      <c r="Q741" s="37"/>
      <c r="R741" s="37"/>
      <c r="S741" s="37"/>
    </row>
    <row r="742" spans="2:19" hidden="1">
      <c r="B742" s="6">
        <v>1948</v>
      </c>
      <c r="C742" s="37"/>
      <c r="D742" s="37"/>
      <c r="E742" s="37"/>
      <c r="F742" s="37"/>
      <c r="G742" s="37"/>
      <c r="H742" s="37"/>
      <c r="I742" s="37"/>
      <c r="J742" s="37"/>
      <c r="K742" s="37"/>
      <c r="L742" s="37"/>
      <c r="M742" s="37"/>
      <c r="N742" s="37"/>
      <c r="O742" s="37"/>
      <c r="P742" s="37"/>
      <c r="Q742" s="37"/>
      <c r="R742" s="37"/>
      <c r="S742" s="37"/>
    </row>
    <row r="743" spans="2:19" hidden="1">
      <c r="B743" s="6">
        <v>1947</v>
      </c>
      <c r="C743" s="37"/>
      <c r="D743" s="37"/>
      <c r="E743" s="37"/>
      <c r="F743" s="37"/>
      <c r="G743" s="37"/>
      <c r="H743" s="37"/>
      <c r="I743" s="37"/>
      <c r="J743" s="37"/>
      <c r="K743" s="37"/>
      <c r="L743" s="37"/>
      <c r="M743" s="37"/>
      <c r="N743" s="37"/>
      <c r="O743" s="37"/>
      <c r="P743" s="37"/>
      <c r="Q743" s="37"/>
      <c r="R743" s="37"/>
      <c r="S743" s="37"/>
    </row>
    <row r="744" spans="2:19" hidden="1">
      <c r="B744" s="6">
        <v>1946</v>
      </c>
      <c r="C744" s="37"/>
      <c r="D744" s="37"/>
      <c r="E744" s="37"/>
      <c r="F744" s="37"/>
      <c r="G744" s="37"/>
      <c r="H744" s="37"/>
      <c r="I744" s="37"/>
      <c r="J744" s="37"/>
      <c r="K744" s="37"/>
      <c r="L744" s="37"/>
      <c r="M744" s="37"/>
      <c r="N744" s="37"/>
      <c r="O744" s="37"/>
      <c r="P744" s="37"/>
      <c r="Q744" s="37"/>
      <c r="R744" s="37"/>
      <c r="S744" s="37"/>
    </row>
    <row r="745" spans="2:19" hidden="1">
      <c r="B745" s="6">
        <v>1945</v>
      </c>
      <c r="C745" s="37"/>
      <c r="D745" s="37"/>
      <c r="E745" s="37"/>
      <c r="F745" s="37"/>
      <c r="G745" s="37"/>
      <c r="H745" s="37"/>
      <c r="I745" s="37"/>
      <c r="J745" s="37"/>
      <c r="K745" s="37"/>
      <c r="L745" s="37"/>
      <c r="M745" s="37"/>
      <c r="N745" s="37"/>
      <c r="O745" s="37"/>
      <c r="P745" s="37"/>
      <c r="Q745" s="37"/>
      <c r="R745" s="37"/>
      <c r="S745" s="37"/>
    </row>
    <row r="746" spans="2:19" hidden="1">
      <c r="B746" s="6">
        <v>1944</v>
      </c>
      <c r="C746" s="37"/>
      <c r="D746" s="37"/>
      <c r="E746" s="37"/>
      <c r="F746" s="37"/>
      <c r="G746" s="37"/>
      <c r="H746" s="37"/>
      <c r="I746" s="37"/>
      <c r="J746" s="37"/>
      <c r="K746" s="37"/>
      <c r="L746" s="37"/>
      <c r="M746" s="37"/>
      <c r="N746" s="37"/>
      <c r="O746" s="37"/>
      <c r="P746" s="37"/>
      <c r="Q746" s="37"/>
      <c r="R746" s="37"/>
      <c r="S746" s="37"/>
    </row>
    <row r="747" spans="2:19" hidden="1">
      <c r="B747" s="6">
        <v>1943</v>
      </c>
      <c r="C747" s="37"/>
      <c r="D747" s="37"/>
      <c r="E747" s="37"/>
      <c r="F747" s="37"/>
      <c r="G747" s="37"/>
      <c r="H747" s="37"/>
      <c r="I747" s="37"/>
      <c r="J747" s="37"/>
      <c r="K747" s="37"/>
      <c r="L747" s="37"/>
      <c r="M747" s="37"/>
      <c r="N747" s="37"/>
      <c r="O747" s="37"/>
      <c r="P747" s="37"/>
      <c r="Q747" s="37"/>
      <c r="R747" s="37"/>
      <c r="S747" s="37"/>
    </row>
    <row r="748" spans="2:19" hidden="1">
      <c r="B748" s="6">
        <v>1942</v>
      </c>
      <c r="C748" s="37"/>
      <c r="D748" s="37"/>
      <c r="E748" s="37"/>
      <c r="F748" s="37"/>
      <c r="G748" s="37"/>
      <c r="H748" s="37"/>
      <c r="I748" s="37"/>
      <c r="J748" s="37"/>
      <c r="K748" s="37"/>
      <c r="L748" s="37"/>
      <c r="M748" s="37"/>
      <c r="N748" s="37"/>
      <c r="O748" s="37"/>
      <c r="P748" s="37"/>
      <c r="Q748" s="37"/>
      <c r="R748" s="37"/>
      <c r="S748" s="37"/>
    </row>
    <row r="749" spans="2:19" hidden="1">
      <c r="B749" s="6">
        <v>1941</v>
      </c>
      <c r="C749" s="37"/>
      <c r="D749" s="37"/>
      <c r="E749" s="37"/>
      <c r="F749" s="37"/>
      <c r="G749" s="37"/>
      <c r="H749" s="37"/>
      <c r="I749" s="37"/>
      <c r="J749" s="37"/>
      <c r="K749" s="37"/>
      <c r="L749" s="37"/>
      <c r="M749" s="37"/>
      <c r="N749" s="37"/>
      <c r="O749" s="37"/>
      <c r="P749" s="37"/>
      <c r="Q749" s="37"/>
      <c r="R749" s="37"/>
      <c r="S749" s="37"/>
    </row>
    <row r="750" spans="2:19" hidden="1">
      <c r="B750" s="6">
        <v>1940</v>
      </c>
      <c r="C750" s="37"/>
      <c r="D750" s="37"/>
      <c r="E750" s="37"/>
      <c r="F750" s="37"/>
      <c r="G750" s="37"/>
      <c r="H750" s="37"/>
      <c r="I750" s="37"/>
      <c r="J750" s="37"/>
      <c r="K750" s="37"/>
      <c r="L750" s="37"/>
      <c r="M750" s="37"/>
      <c r="N750" s="37"/>
      <c r="O750" s="37"/>
      <c r="P750" s="37"/>
      <c r="Q750" s="37"/>
      <c r="R750" s="37"/>
      <c r="S750" s="37"/>
    </row>
    <row r="751" spans="2:19" hidden="1">
      <c r="B751" s="6">
        <v>1939</v>
      </c>
      <c r="C751" s="37"/>
      <c r="D751" s="37"/>
      <c r="E751" s="37"/>
      <c r="F751" s="37"/>
      <c r="G751" s="37"/>
      <c r="H751" s="37"/>
      <c r="I751" s="37"/>
      <c r="J751" s="37"/>
      <c r="K751" s="37"/>
      <c r="L751" s="37"/>
      <c r="M751" s="37"/>
      <c r="N751" s="37"/>
      <c r="O751" s="37"/>
      <c r="P751" s="37"/>
      <c r="Q751" s="37"/>
      <c r="R751" s="37"/>
      <c r="S751" s="37"/>
    </row>
    <row r="752" spans="2:19" hidden="1">
      <c r="B752" s="6">
        <v>1938</v>
      </c>
      <c r="C752" s="37"/>
      <c r="D752" s="37"/>
      <c r="E752" s="37"/>
      <c r="F752" s="37"/>
      <c r="G752" s="37"/>
      <c r="H752" s="37"/>
      <c r="I752" s="37"/>
      <c r="J752" s="37"/>
      <c r="K752" s="37"/>
      <c r="L752" s="37"/>
      <c r="M752" s="37"/>
      <c r="N752" s="37"/>
      <c r="O752" s="37"/>
      <c r="P752" s="37"/>
      <c r="Q752" s="37"/>
      <c r="R752" s="37"/>
      <c r="S752" s="37"/>
    </row>
    <row r="753" spans="1:19" hidden="1">
      <c r="B753" s="6">
        <v>1937</v>
      </c>
      <c r="C753" s="37"/>
      <c r="D753" s="37"/>
      <c r="E753" s="37"/>
      <c r="F753" s="37"/>
      <c r="G753" s="37"/>
      <c r="H753" s="37"/>
      <c r="I753" s="37"/>
      <c r="J753" s="37"/>
      <c r="K753" s="37"/>
      <c r="L753" s="37"/>
      <c r="M753" s="37"/>
      <c r="N753" s="37"/>
      <c r="O753" s="37"/>
      <c r="P753" s="37"/>
      <c r="Q753" s="37"/>
      <c r="R753" s="37"/>
      <c r="S753" s="37"/>
    </row>
    <row r="754" spans="1:19" hidden="1">
      <c r="B754" s="6">
        <v>1936</v>
      </c>
      <c r="C754" s="37"/>
      <c r="D754" s="37"/>
      <c r="E754" s="37"/>
      <c r="F754" s="37"/>
      <c r="G754" s="37"/>
      <c r="H754" s="37"/>
      <c r="I754" s="37"/>
      <c r="J754" s="37"/>
      <c r="K754" s="37"/>
      <c r="L754" s="37"/>
      <c r="M754" s="37"/>
      <c r="N754" s="37"/>
      <c r="O754" s="37"/>
      <c r="P754" s="37"/>
      <c r="Q754" s="37"/>
      <c r="R754" s="37"/>
      <c r="S754" s="37"/>
    </row>
    <row r="755" spans="1:19" hidden="1">
      <c r="B755" s="6">
        <v>1935</v>
      </c>
      <c r="C755" s="37"/>
      <c r="D755" s="37"/>
      <c r="E755" s="37"/>
      <c r="F755" s="37"/>
      <c r="G755" s="37"/>
      <c r="H755" s="37"/>
      <c r="I755" s="37"/>
      <c r="J755" s="37"/>
      <c r="K755" s="37"/>
      <c r="L755" s="37"/>
      <c r="M755" s="37"/>
      <c r="N755" s="37"/>
      <c r="O755" s="37"/>
      <c r="P755" s="37"/>
      <c r="Q755" s="37"/>
      <c r="R755" s="37"/>
      <c r="S755" s="37"/>
    </row>
    <row r="756" spans="1:19" hidden="1">
      <c r="B756" s="6">
        <v>1934</v>
      </c>
      <c r="C756" s="37"/>
      <c r="D756" s="37"/>
      <c r="E756" s="37"/>
      <c r="F756" s="37"/>
      <c r="G756" s="37"/>
      <c r="H756" s="37"/>
      <c r="I756" s="37"/>
      <c r="J756" s="37"/>
      <c r="K756" s="37"/>
      <c r="L756" s="37"/>
      <c r="M756" s="37"/>
      <c r="N756" s="37"/>
      <c r="O756" s="37"/>
      <c r="P756" s="37"/>
      <c r="Q756" s="37"/>
      <c r="R756" s="37"/>
      <c r="S756" s="37"/>
    </row>
    <row r="757" spans="1:19" hidden="1">
      <c r="B757" s="6">
        <v>1933</v>
      </c>
      <c r="C757" s="37"/>
      <c r="D757" s="37"/>
      <c r="E757" s="37"/>
      <c r="F757" s="37"/>
      <c r="G757" s="37"/>
      <c r="H757" s="37"/>
      <c r="I757" s="37"/>
      <c r="J757" s="37"/>
      <c r="K757" s="37"/>
      <c r="L757" s="37"/>
      <c r="M757" s="37"/>
      <c r="N757" s="37"/>
      <c r="O757" s="37"/>
      <c r="P757" s="37"/>
      <c r="Q757" s="37"/>
      <c r="R757" s="37"/>
      <c r="S757" s="37"/>
    </row>
    <row r="758" spans="1:19" hidden="1">
      <c r="B758" s="6">
        <v>1932</v>
      </c>
      <c r="C758" s="37"/>
      <c r="D758" s="37"/>
      <c r="E758" s="37"/>
      <c r="F758" s="37"/>
      <c r="G758" s="37"/>
      <c r="H758" s="37"/>
      <c r="I758" s="37"/>
      <c r="J758" s="37"/>
      <c r="K758" s="37"/>
      <c r="L758" s="37"/>
      <c r="M758" s="37"/>
      <c r="N758" s="37"/>
      <c r="O758" s="37"/>
      <c r="P758" s="37"/>
      <c r="Q758" s="37"/>
      <c r="R758" s="37"/>
      <c r="S758" s="37"/>
    </row>
    <row r="759" spans="1:19" hidden="1">
      <c r="B759" s="6">
        <v>1931</v>
      </c>
      <c r="C759" s="37"/>
      <c r="D759" s="37"/>
      <c r="E759" s="37"/>
      <c r="F759" s="37"/>
      <c r="G759" s="37"/>
      <c r="H759" s="37"/>
      <c r="I759" s="37"/>
      <c r="J759" s="37"/>
      <c r="K759" s="37"/>
      <c r="L759" s="37"/>
      <c r="M759" s="37"/>
      <c r="N759" s="37"/>
      <c r="O759" s="37"/>
      <c r="P759" s="37"/>
      <c r="Q759" s="37"/>
      <c r="R759" s="37"/>
      <c r="S759" s="37"/>
    </row>
    <row r="760" spans="1:19" hidden="1">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f>1981.85+27473.05+2189.8</f>
        <v>31644.699999999997</v>
      </c>
      <c r="L771" s="37"/>
      <c r="M771" s="37"/>
      <c r="N771" s="37"/>
      <c r="O771" s="37"/>
      <c r="P771" s="37"/>
      <c r="Q771" s="37"/>
      <c r="R771" s="37"/>
      <c r="S771" s="37"/>
    </row>
    <row r="772" spans="2:19">
      <c r="B772" s="6">
        <v>2013</v>
      </c>
      <c r="C772" s="36"/>
      <c r="D772" s="36"/>
      <c r="E772" s="36"/>
      <c r="F772" s="36"/>
      <c r="G772" s="36"/>
      <c r="H772" s="36"/>
      <c r="I772" s="36"/>
      <c r="J772" s="37">
        <f>44190.17+841.33+2270.52</f>
        <v>47302.02</v>
      </c>
      <c r="K772" s="37">
        <f>44190.17+841.33+2270.52</f>
        <v>47302.02</v>
      </c>
      <c r="L772" s="37"/>
      <c r="M772" s="37"/>
      <c r="N772" s="37"/>
      <c r="O772" s="37"/>
      <c r="P772" s="37"/>
      <c r="Q772" s="37"/>
      <c r="R772" s="37"/>
      <c r="S772" s="37"/>
    </row>
    <row r="773" spans="2:19">
      <c r="B773" s="6">
        <v>2012</v>
      </c>
      <c r="C773" s="36"/>
      <c r="D773" s="36"/>
      <c r="E773" s="36"/>
      <c r="F773" s="36"/>
      <c r="G773" s="36"/>
      <c r="H773" s="36"/>
      <c r="I773" s="37">
        <f>16043.68+3517.78</f>
        <v>19561.46</v>
      </c>
      <c r="J773" s="37">
        <f t="shared" ref="J773" si="13">16043.68+3517.78</f>
        <v>19561.46</v>
      </c>
      <c r="K773" s="37">
        <f t="shared" ref="K773" si="14">16043.68+3517.78</f>
        <v>19561.46</v>
      </c>
      <c r="L773" s="37"/>
      <c r="M773" s="37"/>
      <c r="N773" s="37"/>
      <c r="O773" s="37"/>
      <c r="P773" s="37"/>
      <c r="Q773" s="37"/>
      <c r="R773" s="37"/>
      <c r="S773" s="37"/>
    </row>
    <row r="774" spans="2:19">
      <c r="B774" s="6">
        <v>2011</v>
      </c>
      <c r="C774" s="36"/>
      <c r="D774" s="36"/>
      <c r="E774" s="36"/>
      <c r="F774" s="36"/>
      <c r="G774" s="36"/>
      <c r="H774" s="37">
        <f>19549.95+10867.16</f>
        <v>30417.11</v>
      </c>
      <c r="I774" s="37">
        <f t="shared" ref="I774:J774" si="15">19549.95+10867.16</f>
        <v>30417.11</v>
      </c>
      <c r="J774" s="37">
        <f t="shared" si="15"/>
        <v>30417.11</v>
      </c>
      <c r="K774" s="37">
        <f>19549.95+10867.16-1629-1650.35</f>
        <v>27137.760000000002</v>
      </c>
      <c r="L774" s="37"/>
      <c r="M774" s="37"/>
      <c r="N774" s="37"/>
      <c r="O774" s="37"/>
      <c r="P774" s="37"/>
      <c r="Q774" s="37"/>
      <c r="R774" s="37"/>
      <c r="S774" s="37"/>
    </row>
    <row r="775" spans="2:19">
      <c r="B775" s="6">
        <v>2010</v>
      </c>
      <c r="C775" s="36"/>
      <c r="D775" s="36"/>
      <c r="E775" s="36"/>
      <c r="F775" s="36"/>
      <c r="G775" s="37">
        <f>15369.15+4715.08</f>
        <v>20084.23</v>
      </c>
      <c r="H775" s="37">
        <f t="shared" ref="H775" si="16">15369.15+4715.08</f>
        <v>20084.23</v>
      </c>
      <c r="I775" s="37">
        <f t="shared" ref="I775:J775" si="17">15369.15+4715.08</f>
        <v>20084.23</v>
      </c>
      <c r="J775" s="37">
        <f t="shared" si="17"/>
        <v>20084.23</v>
      </c>
      <c r="K775" s="37">
        <f t="shared" ref="K775" si="18">15369.15+4715.08</f>
        <v>20084.23</v>
      </c>
      <c r="L775" s="37"/>
      <c r="M775" s="37"/>
      <c r="N775" s="37"/>
      <c r="O775" s="37"/>
      <c r="P775" s="37"/>
      <c r="Q775" s="37"/>
      <c r="R775" s="37"/>
      <c r="S775" s="37"/>
    </row>
    <row r="776" spans="2:19">
      <c r="B776" s="6">
        <v>2009</v>
      </c>
      <c r="C776" s="36"/>
      <c r="D776" s="36"/>
      <c r="E776" s="36"/>
      <c r="F776" s="37">
        <f>225.5+15687.8+5239.79</f>
        <v>21153.09</v>
      </c>
      <c r="G776" s="37">
        <f t="shared" ref="G776" si="19">225.5+15687.8+5239.79</f>
        <v>21153.09</v>
      </c>
      <c r="H776" s="37">
        <f t="shared" ref="H776" si="20">225.5+15687.8+5239.79</f>
        <v>21153.09</v>
      </c>
      <c r="I776" s="37">
        <f t="shared" ref="I776" si="21">225.5+15687.8+5239.79</f>
        <v>21153.09</v>
      </c>
      <c r="J776" s="37">
        <f>225.5+15687.8+5239.79-63.86</f>
        <v>21089.23</v>
      </c>
      <c r="K776" s="37">
        <f>225.5+15687.8+5239.79-63.86-452.24</f>
        <v>20636.989999999998</v>
      </c>
      <c r="L776" s="37"/>
      <c r="M776" s="37"/>
      <c r="N776" s="37"/>
      <c r="O776" s="37"/>
      <c r="P776" s="37"/>
      <c r="Q776" s="37"/>
      <c r="R776" s="37"/>
      <c r="S776" s="37"/>
    </row>
    <row r="777" spans="2:19">
      <c r="B777" s="6">
        <v>2008</v>
      </c>
      <c r="C777" s="36"/>
      <c r="D777" s="36"/>
      <c r="E777" s="37">
        <f>693+1023.8+1859.86</f>
        <v>3576.66</v>
      </c>
      <c r="F777" s="37">
        <f t="shared" ref="F777:G777" si="22">693+1023.8+1859.86</f>
        <v>3576.66</v>
      </c>
      <c r="G777" s="37">
        <f t="shared" si="22"/>
        <v>3576.66</v>
      </c>
      <c r="H777" s="37">
        <f t="shared" ref="H777" si="23">693+1023.8+1859.86</f>
        <v>3576.66</v>
      </c>
      <c r="I777" s="37">
        <f>693+1023.8+1859.86-181.77</f>
        <v>3394.89</v>
      </c>
      <c r="J777" s="37">
        <f>693+1023.8+1859.86-181.77-237.25</f>
        <v>3157.64</v>
      </c>
      <c r="K777" s="37">
        <f>693+1023.8+1859.86-181.77-237.25-503.7</f>
        <v>2653.94</v>
      </c>
      <c r="L777" s="37"/>
      <c r="M777" s="37"/>
      <c r="N777" s="37"/>
      <c r="O777" s="37"/>
      <c r="P777" s="37"/>
      <c r="Q777" s="37"/>
      <c r="R777" s="37"/>
      <c r="S777" s="37"/>
    </row>
    <row r="778" spans="2:19">
      <c r="B778" s="6">
        <v>2007</v>
      </c>
      <c r="C778" s="36"/>
      <c r="D778" s="37">
        <f>201.6+5641.59+6859.12+73.94</f>
        <v>12776.250000000002</v>
      </c>
      <c r="E778" s="37">
        <f t="shared" ref="E778:G778" si="24">201.6+5641.59+6859.12+73.94</f>
        <v>12776.250000000002</v>
      </c>
      <c r="F778" s="37">
        <f t="shared" si="24"/>
        <v>12776.250000000002</v>
      </c>
      <c r="G778" s="37">
        <f t="shared" si="24"/>
        <v>12776.250000000002</v>
      </c>
      <c r="H778" s="37">
        <f>201.6+5641.59+6859.12</f>
        <v>12702.310000000001</v>
      </c>
      <c r="I778" s="37">
        <f>201.6+5641.59+6859.12-64.06</f>
        <v>12638.250000000002</v>
      </c>
      <c r="J778" s="37">
        <f>201.6+5641.59+6859.12-64.06-182.87</f>
        <v>12455.380000000001</v>
      </c>
      <c r="K778" s="37">
        <f>201.6+5641.59+6859.12-64.06-182.87-1990.78</f>
        <v>10464.6</v>
      </c>
      <c r="L778" s="37"/>
      <c r="M778" s="37"/>
      <c r="N778" s="37"/>
      <c r="O778" s="37"/>
      <c r="P778" s="37"/>
      <c r="Q778" s="37"/>
      <c r="R778" s="37"/>
      <c r="S778" s="37"/>
    </row>
    <row r="779" spans="2:19">
      <c r="B779" s="6">
        <v>2006</v>
      </c>
      <c r="C779" s="37">
        <f>8960.37+12007.59+250</f>
        <v>21217.96</v>
      </c>
      <c r="D779" s="37">
        <f t="shared" ref="D779:F779" si="25">8960.37+12007.59+250</f>
        <v>21217.96</v>
      </c>
      <c r="E779" s="37">
        <f t="shared" si="25"/>
        <v>21217.96</v>
      </c>
      <c r="F779" s="37">
        <f t="shared" si="25"/>
        <v>21217.96</v>
      </c>
      <c r="G779" s="37">
        <f>8960.37+12007.59</f>
        <v>20967.96</v>
      </c>
      <c r="H779" s="37">
        <f t="shared" ref="H779:I779" si="26">8960.37+12007.59</f>
        <v>20967.96</v>
      </c>
      <c r="I779" s="37">
        <f t="shared" si="26"/>
        <v>20967.96</v>
      </c>
      <c r="J779" s="37">
        <f>8960.37+12007.59-236.94</f>
        <v>20731.02</v>
      </c>
      <c r="K779" s="37">
        <f>8960.37+12007.59-236.94-9858.03</f>
        <v>10872.99</v>
      </c>
      <c r="L779" s="37"/>
      <c r="M779" s="37"/>
      <c r="N779" s="37"/>
      <c r="O779" s="37"/>
      <c r="P779" s="37"/>
      <c r="Q779" s="37"/>
      <c r="R779" s="37"/>
      <c r="S779" s="37"/>
    </row>
    <row r="780" spans="2:19">
      <c r="B780" s="6">
        <v>2005</v>
      </c>
      <c r="C780" s="37">
        <f>1347.28+2820.46+2860.09</f>
        <v>7027.83</v>
      </c>
      <c r="D780" s="37">
        <f t="shared" ref="D780:I780" si="27">1347.28+2820.46+2860.09</f>
        <v>7027.83</v>
      </c>
      <c r="E780" s="37">
        <f t="shared" si="27"/>
        <v>7027.83</v>
      </c>
      <c r="F780" s="37">
        <f t="shared" si="27"/>
        <v>7027.83</v>
      </c>
      <c r="G780" s="37">
        <f t="shared" si="27"/>
        <v>7027.83</v>
      </c>
      <c r="H780" s="37">
        <f t="shared" si="27"/>
        <v>7027.83</v>
      </c>
      <c r="I780" s="37">
        <f t="shared" si="27"/>
        <v>7027.83</v>
      </c>
      <c r="J780" s="37">
        <f>1347.28+2820.46+2860.09-43.05</f>
        <v>6984.78</v>
      </c>
      <c r="K780" s="37">
        <f>1347.28+2820.46+2860.09-43.05-1570.49</f>
        <v>5414.29</v>
      </c>
      <c r="L780" s="37"/>
      <c r="M780" s="37"/>
      <c r="N780" s="37"/>
      <c r="O780" s="37"/>
      <c r="P780" s="37"/>
      <c r="Q780" s="37"/>
      <c r="R780" s="37"/>
      <c r="S780" s="37"/>
    </row>
    <row r="781" spans="2:19">
      <c r="B781" s="6">
        <v>2004</v>
      </c>
      <c r="C781" s="37">
        <f>296+9142.82+6784.12</f>
        <v>16222.939999999999</v>
      </c>
      <c r="D781" s="37">
        <f>9142.82+6784.12</f>
        <v>15926.939999999999</v>
      </c>
      <c r="E781" s="37">
        <f t="shared" ref="E781:G781" si="28">9142.82+6784.12</f>
        <v>15926.939999999999</v>
      </c>
      <c r="F781" s="37">
        <f t="shared" si="28"/>
        <v>15926.939999999999</v>
      </c>
      <c r="G781" s="37">
        <f t="shared" si="28"/>
        <v>15926.939999999999</v>
      </c>
      <c r="H781" s="37">
        <f>9142.82+6784.12-1298.1</f>
        <v>14628.839999999998</v>
      </c>
      <c r="I781" s="37">
        <f>9142.82+6784.12-1298.1-144.89-95.95</f>
        <v>14387.999999999998</v>
      </c>
      <c r="J781" s="37">
        <f>9142.82+6784.12-1298.1-144.89-95.95-3971.71</f>
        <v>10416.289999999997</v>
      </c>
      <c r="K781" s="37">
        <f>9142.82+6784.12-1298.1-144.89-95.95-3971.71-708.75</f>
        <v>9707.5399999999972</v>
      </c>
      <c r="L781" s="37"/>
      <c r="M781" s="37"/>
      <c r="N781" s="37"/>
      <c r="O781" s="37"/>
      <c r="P781" s="37"/>
      <c r="Q781" s="37"/>
      <c r="R781" s="37"/>
      <c r="S781" s="37"/>
    </row>
    <row r="782" spans="2:19">
      <c r="B782" s="6">
        <v>2003</v>
      </c>
      <c r="C782" s="37">
        <f>1763.3+69+69+5074.84+2789.99</f>
        <v>9766.130000000001</v>
      </c>
      <c r="D782" s="37">
        <f t="shared" ref="D782:G782" si="29">1763.3+69+69+5074.84+2789.99</f>
        <v>9766.130000000001</v>
      </c>
      <c r="E782" s="37">
        <f t="shared" si="29"/>
        <v>9766.130000000001</v>
      </c>
      <c r="F782" s="37">
        <f t="shared" si="29"/>
        <v>9766.130000000001</v>
      </c>
      <c r="G782" s="37">
        <f t="shared" si="29"/>
        <v>9766.130000000001</v>
      </c>
      <c r="H782" s="37">
        <f>1763.3+5074.84+2789.99-253.68-129.63</f>
        <v>9244.8200000000015</v>
      </c>
      <c r="I782" s="37">
        <f>1763.3+5074.84+2789.99-253.68-129.63-193.09-580.72</f>
        <v>8471.010000000002</v>
      </c>
      <c r="J782" s="37">
        <f t="shared" ref="J782" si="30">1763.3+5074.84+2789.99-253.68-129.63-193.09-580.72</f>
        <v>8471.010000000002</v>
      </c>
      <c r="K782" s="37">
        <f>1763.3+5074.84+2789.99-253.68-129.63-193.09-580.72-575.61</f>
        <v>7895.4000000000024</v>
      </c>
      <c r="L782" s="37"/>
      <c r="M782" s="37"/>
      <c r="N782" s="37"/>
      <c r="O782" s="37"/>
      <c r="P782" s="37"/>
      <c r="Q782" s="37"/>
      <c r="R782" s="37"/>
      <c r="S782" s="37"/>
    </row>
    <row r="783" spans="2:19">
      <c r="B783" s="6">
        <v>2002</v>
      </c>
      <c r="C783" s="37">
        <f>140+140+19877.88+13199.63</f>
        <v>33357.51</v>
      </c>
      <c r="D783" s="37">
        <f>140+140+19877.88+13199.63</f>
        <v>33357.51</v>
      </c>
      <c r="E783" s="37">
        <f>140+19877.88+13199.63</f>
        <v>33217.51</v>
      </c>
      <c r="F783" s="37">
        <f t="shared" ref="F783:G783" si="31">140+19877.88+13199.63</f>
        <v>33217.51</v>
      </c>
      <c r="G783" s="37">
        <f t="shared" si="31"/>
        <v>33217.51</v>
      </c>
      <c r="H783" s="37">
        <f>140+19877.88+13199.63-1596.84</f>
        <v>31620.670000000002</v>
      </c>
      <c r="I783" s="37">
        <f>140+19877.88+13199.63-1596.84-359.47</f>
        <v>31261.200000000001</v>
      </c>
      <c r="J783" s="37">
        <f>140+19877.88+13199.63-1596.84-359.47-611.74</f>
        <v>30649.46</v>
      </c>
      <c r="K783" s="37">
        <f>140+19877.88+13199.63-1596.84-359.47-611.74-10545.7</f>
        <v>20103.759999999998</v>
      </c>
      <c r="L783" s="37"/>
      <c r="M783" s="37"/>
      <c r="N783" s="37"/>
      <c r="O783" s="37"/>
      <c r="P783" s="37"/>
      <c r="Q783" s="37"/>
      <c r="R783" s="37"/>
      <c r="S783" s="37"/>
    </row>
    <row r="784" spans="2:19">
      <c r="B784" s="6">
        <v>2001</v>
      </c>
      <c r="C784" s="37">
        <f>190.03+6331.23+5711.15</f>
        <v>12232.41</v>
      </c>
      <c r="D784" s="37">
        <f t="shared" ref="D784:G784" si="32">190.03+6331.23+5711.15</f>
        <v>12232.41</v>
      </c>
      <c r="E784" s="37">
        <f t="shared" si="32"/>
        <v>12232.41</v>
      </c>
      <c r="F784" s="37">
        <f t="shared" si="32"/>
        <v>12232.41</v>
      </c>
      <c r="G784" s="37">
        <f t="shared" si="32"/>
        <v>12232.41</v>
      </c>
      <c r="H784" s="37">
        <f>190.03+6331.23+5711.15-372.3</f>
        <v>11860.11</v>
      </c>
      <c r="I784" s="37">
        <f>190.03+6331.23+5711.15-372.3-1387</f>
        <v>10473.11</v>
      </c>
      <c r="J784" s="37">
        <f>190.03+6331.23+5711.15-372.3-1387-1247.02</f>
        <v>9226.09</v>
      </c>
      <c r="K784" s="37">
        <f>190.03+6331.23+5711.15-372.3-1387-1247.02-1884.26</f>
        <v>7341.83</v>
      </c>
      <c r="L784" s="37"/>
      <c r="M784" s="37"/>
      <c r="N784" s="37"/>
      <c r="O784" s="37"/>
      <c r="P784" s="37"/>
      <c r="Q784" s="37"/>
      <c r="R784" s="37"/>
      <c r="S784" s="37"/>
    </row>
    <row r="785" spans="2:19">
      <c r="B785" s="6">
        <v>2000</v>
      </c>
      <c r="C785" s="37">
        <f>346.79+1199.75+112.72+240.41+440.43+180.84+55.12</f>
        <v>2576.06</v>
      </c>
      <c r="D785" s="37">
        <f t="shared" ref="D785:H785" si="33">346.79+1199.75+112.72+240.41+440.43+180.84+55.12</f>
        <v>2576.06</v>
      </c>
      <c r="E785" s="37">
        <f t="shared" si="33"/>
        <v>2576.06</v>
      </c>
      <c r="F785" s="37">
        <f t="shared" si="33"/>
        <v>2576.06</v>
      </c>
      <c r="G785" s="37">
        <f t="shared" si="33"/>
        <v>2576.06</v>
      </c>
      <c r="H785" s="37">
        <f t="shared" si="33"/>
        <v>2576.06</v>
      </c>
      <c r="I785" s="37">
        <f>346.79+1199.75+240.41+440.43+180.84+55.12</f>
        <v>2463.34</v>
      </c>
      <c r="J785" s="37">
        <f>346.79+1199.75+180.84+55.12</f>
        <v>1782.4999999999998</v>
      </c>
      <c r="K785" s="37">
        <f>346.79+1199.75+55.12</f>
        <v>1601.6599999999999</v>
      </c>
      <c r="L785" s="37"/>
      <c r="M785" s="37"/>
      <c r="N785" s="37"/>
      <c r="O785" s="37"/>
      <c r="P785" s="37"/>
      <c r="Q785" s="37"/>
      <c r="R785" s="37"/>
      <c r="S785" s="37"/>
    </row>
    <row r="786" spans="2:19">
      <c r="B786" s="6">
        <v>1999</v>
      </c>
      <c r="C786" s="37">
        <f>154.73+3237.85+644.73</f>
        <v>4037.31</v>
      </c>
      <c r="D786" s="37">
        <f>3237.85+644.73</f>
        <v>3882.58</v>
      </c>
      <c r="E786" s="37">
        <f t="shared" ref="E786:H786" si="34">3237.85+644.73</f>
        <v>3882.58</v>
      </c>
      <c r="F786" s="37">
        <f t="shared" si="34"/>
        <v>3882.58</v>
      </c>
      <c r="G786" s="37">
        <f t="shared" si="34"/>
        <v>3882.58</v>
      </c>
      <c r="H786" s="37">
        <f t="shared" si="34"/>
        <v>3882.58</v>
      </c>
      <c r="I786" s="37">
        <f>3237.85</f>
        <v>3237.85</v>
      </c>
      <c r="J786" s="37">
        <f t="shared" ref="J786:K786" si="35">3237.85</f>
        <v>3237.85</v>
      </c>
      <c r="K786" s="37">
        <f t="shared" si="35"/>
        <v>3237.85</v>
      </c>
      <c r="L786" s="37"/>
      <c r="M786" s="37"/>
      <c r="N786" s="37"/>
      <c r="O786" s="37"/>
      <c r="P786" s="37"/>
      <c r="Q786" s="37"/>
      <c r="R786" s="37"/>
      <c r="S786" s="37"/>
    </row>
    <row r="787" spans="2:19">
      <c r="B787" s="6">
        <v>1998</v>
      </c>
      <c r="C787" s="37">
        <f>1005.08+743.61+2077.45+37.32+307.47+918.79+3033.24</f>
        <v>8122.96</v>
      </c>
      <c r="D787" s="37">
        <f t="shared" ref="D787:H787" si="36">1005.08+743.61+2077.45+37.32+307.47+918.79+3033.24</f>
        <v>8122.96</v>
      </c>
      <c r="E787" s="37">
        <f t="shared" si="36"/>
        <v>8122.96</v>
      </c>
      <c r="F787" s="37">
        <f t="shared" si="36"/>
        <v>8122.96</v>
      </c>
      <c r="G787" s="37">
        <f t="shared" si="36"/>
        <v>8122.96</v>
      </c>
      <c r="H787" s="37">
        <f t="shared" si="36"/>
        <v>8122.96</v>
      </c>
      <c r="I787" s="37">
        <f>1005.08+743.61+37.32+307.47+918.79+3033.24</f>
        <v>6045.51</v>
      </c>
      <c r="J787" s="37">
        <f t="shared" ref="J787" si="37">1005.08+743.61+37.32+307.47+918.79+3033.24</f>
        <v>6045.51</v>
      </c>
      <c r="K787" s="37">
        <f>1005.08+743.61+3033.24</f>
        <v>4781.93</v>
      </c>
      <c r="L787" s="37"/>
      <c r="M787" s="37"/>
      <c r="N787" s="37"/>
      <c r="O787" s="37"/>
      <c r="P787" s="37"/>
      <c r="Q787" s="37"/>
      <c r="R787" s="37"/>
      <c r="S787" s="37"/>
    </row>
    <row r="788" spans="2:19">
      <c r="B788" s="6">
        <v>1997</v>
      </c>
      <c r="C788" s="37">
        <f>4068.13+5764.55</f>
        <v>9832.68</v>
      </c>
      <c r="D788" s="37">
        <v>9832.68</v>
      </c>
      <c r="E788" s="37">
        <v>9832.68</v>
      </c>
      <c r="F788" s="37">
        <v>9832.68</v>
      </c>
      <c r="G788" s="37">
        <v>9832.68</v>
      </c>
      <c r="H788" s="37">
        <v>9832.68</v>
      </c>
      <c r="I788" s="37">
        <v>9832.68</v>
      </c>
      <c r="J788" s="37">
        <v>9832.68</v>
      </c>
      <c r="K788" s="37">
        <v>9832.68</v>
      </c>
      <c r="L788" s="37"/>
      <c r="M788" s="37"/>
      <c r="N788" s="37"/>
      <c r="O788" s="37"/>
      <c r="P788" s="37"/>
      <c r="Q788" s="37"/>
      <c r="R788" s="37"/>
      <c r="S788" s="37"/>
    </row>
    <row r="789" spans="2:19">
      <c r="B789" s="6">
        <v>1996</v>
      </c>
      <c r="C789" s="37">
        <f>3313.84+334.05+6492.38</f>
        <v>10140.27</v>
      </c>
      <c r="D789" s="37">
        <v>10140.27</v>
      </c>
      <c r="E789" s="37">
        <v>10140.27</v>
      </c>
      <c r="F789" s="37">
        <v>10140.27</v>
      </c>
      <c r="G789" s="37">
        <v>10140.27</v>
      </c>
      <c r="H789" s="37">
        <v>10140.27</v>
      </c>
      <c r="I789" s="37">
        <v>10140.27</v>
      </c>
      <c r="J789" s="37">
        <v>10140.27</v>
      </c>
      <c r="K789" s="37">
        <f>3313.84+334.05</f>
        <v>3647.8900000000003</v>
      </c>
      <c r="L789" s="37"/>
      <c r="M789" s="37"/>
      <c r="N789" s="37"/>
      <c r="O789" s="37"/>
      <c r="P789" s="37"/>
      <c r="Q789" s="37"/>
      <c r="R789" s="37"/>
      <c r="S789" s="37"/>
    </row>
    <row r="790" spans="2:19">
      <c r="B790" s="6">
        <v>1995</v>
      </c>
      <c r="C790" s="122">
        <v>358.84</v>
      </c>
      <c r="D790" s="122">
        <v>358.84</v>
      </c>
      <c r="E790" s="122">
        <v>358.84</v>
      </c>
      <c r="F790" s="122">
        <v>358.84</v>
      </c>
      <c r="G790" s="122">
        <v>358.84</v>
      </c>
      <c r="H790" s="122">
        <v>358.84</v>
      </c>
      <c r="I790" s="122">
        <v>358.84</v>
      </c>
      <c r="J790" s="122">
        <v>358.84</v>
      </c>
      <c r="K790" s="122">
        <v>358.84</v>
      </c>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134892.9</v>
      </c>
      <c r="D856" s="8">
        <f>SUM(D778:D855)</f>
        <v>147218.41999999998</v>
      </c>
      <c r="E856" s="8">
        <f>SUM(E777:E855)</f>
        <v>150655.07999999999</v>
      </c>
      <c r="F856" s="8">
        <f>SUM(F776:F855)</f>
        <v>171808.16999999995</v>
      </c>
      <c r="G856" s="8">
        <f>SUM(G775:G855)</f>
        <v>191642.39999999997</v>
      </c>
      <c r="H856" s="8">
        <f>SUM(H769:H855)</f>
        <v>218197.01999999996</v>
      </c>
      <c r="I856" s="8">
        <f>SUM(I769:I855)</f>
        <v>231916.63</v>
      </c>
      <c r="J856" s="8">
        <f t="shared" ref="J856" si="38">SUM(J769:J855)</f>
        <v>271943.37000000005</v>
      </c>
      <c r="K856" s="8">
        <f>SUM(K769:K855)</f>
        <v>264282.36000000004</v>
      </c>
      <c r="L856" s="8">
        <f t="shared" ref="L856" si="39">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f>23491+22051.8+90909.7</f>
        <v>136452.5</v>
      </c>
      <c r="L866" s="37"/>
      <c r="M866" s="37"/>
      <c r="N866" s="37"/>
      <c r="O866" s="37"/>
      <c r="P866" s="37"/>
      <c r="Q866" s="37"/>
      <c r="R866" s="37"/>
      <c r="S866" s="37"/>
    </row>
    <row r="867" spans="2:19">
      <c r="B867" s="6">
        <v>2013</v>
      </c>
      <c r="C867" s="36"/>
      <c r="D867" s="36"/>
      <c r="E867" s="36"/>
      <c r="F867" s="36"/>
      <c r="G867" s="36"/>
      <c r="H867" s="36"/>
      <c r="I867" s="36"/>
      <c r="J867" s="37">
        <f>65240.23+60749.18</f>
        <v>125989.41</v>
      </c>
      <c r="K867" s="37">
        <f>65240.23+60749.18</f>
        <v>125989.41</v>
      </c>
      <c r="L867" s="37"/>
      <c r="M867" s="37"/>
      <c r="N867" s="37"/>
      <c r="O867" s="37"/>
      <c r="P867" s="37"/>
      <c r="Q867" s="37"/>
      <c r="R867" s="37"/>
      <c r="S867" s="37"/>
    </row>
    <row r="868" spans="2:19">
      <c r="B868" s="6">
        <v>2012</v>
      </c>
      <c r="C868" s="36"/>
      <c r="D868" s="36"/>
      <c r="E868" s="36"/>
      <c r="F868" s="36"/>
      <c r="G868" s="36"/>
      <c r="H868" s="36"/>
      <c r="I868" s="37">
        <f>11980+21722.94+35808.77</f>
        <v>69511.709999999992</v>
      </c>
      <c r="J868" s="37">
        <f t="shared" ref="J868" si="40">11980+21722.94+35808.77</f>
        <v>69511.709999999992</v>
      </c>
      <c r="K868" s="37">
        <f t="shared" ref="K868" si="41">11980+21722.94+35808.77</f>
        <v>69511.709999999992</v>
      </c>
      <c r="L868" s="37"/>
      <c r="M868" s="37"/>
      <c r="N868" s="37"/>
      <c r="O868" s="37"/>
      <c r="P868" s="37"/>
      <c r="Q868" s="37"/>
      <c r="R868" s="37"/>
      <c r="S868" s="37"/>
    </row>
    <row r="869" spans="2:19">
      <c r="B869" s="6">
        <v>2011</v>
      </c>
      <c r="C869" s="36"/>
      <c r="D869" s="36"/>
      <c r="E869" s="36"/>
      <c r="F869" s="36"/>
      <c r="G869" s="36"/>
      <c r="H869" s="37">
        <f>23338.89+55601.23</f>
        <v>78940.12</v>
      </c>
      <c r="I869" s="37">
        <f t="shared" ref="I869" si="42">23338.89+55601.23</f>
        <v>78940.12</v>
      </c>
      <c r="J869" s="37">
        <f t="shared" ref="J869" si="43">23338.89+55601.23</f>
        <v>78940.12</v>
      </c>
      <c r="K869" s="37">
        <f t="shared" ref="K869" si="44">23338.89+55601.23</f>
        <v>78940.12</v>
      </c>
      <c r="L869" s="37"/>
      <c r="M869" s="37"/>
      <c r="N869" s="37"/>
      <c r="O869" s="37"/>
      <c r="P869" s="37"/>
      <c r="Q869" s="37"/>
      <c r="R869" s="37"/>
      <c r="S869" s="37"/>
    </row>
    <row r="870" spans="2:19">
      <c r="B870" s="6">
        <v>2010</v>
      </c>
      <c r="C870" s="36"/>
      <c r="D870" s="36"/>
      <c r="E870" s="36"/>
      <c r="F870" s="36"/>
      <c r="G870" s="37">
        <f>15711.96+19448.61</f>
        <v>35160.57</v>
      </c>
      <c r="H870" s="37">
        <f t="shared" ref="H870:J870" si="45">15711.96+19448.61</f>
        <v>35160.57</v>
      </c>
      <c r="I870" s="37">
        <f t="shared" si="45"/>
        <v>35160.57</v>
      </c>
      <c r="J870" s="37">
        <f t="shared" si="45"/>
        <v>35160.57</v>
      </c>
      <c r="K870" s="37">
        <f t="shared" ref="K870" si="46">15711.96+19448.61</f>
        <v>35160.57</v>
      </c>
      <c r="L870" s="37"/>
      <c r="M870" s="37"/>
      <c r="N870" s="37"/>
      <c r="O870" s="37"/>
      <c r="P870" s="37"/>
      <c r="Q870" s="37"/>
      <c r="R870" s="37"/>
      <c r="S870" s="37"/>
    </row>
    <row r="871" spans="2:19">
      <c r="B871" s="6">
        <v>2009</v>
      </c>
      <c r="C871" s="36"/>
      <c r="D871" s="36"/>
      <c r="E871" s="36"/>
      <c r="F871" s="37">
        <f>4503.18+1421.86</f>
        <v>5925.04</v>
      </c>
      <c r="G871" s="37">
        <f t="shared" ref="G871:J871" si="47">4503.18+1421.86</f>
        <v>5925.04</v>
      </c>
      <c r="H871" s="37">
        <f t="shared" si="47"/>
        <v>5925.04</v>
      </c>
      <c r="I871" s="37">
        <f t="shared" si="47"/>
        <v>5925.04</v>
      </c>
      <c r="J871" s="37">
        <f t="shared" si="47"/>
        <v>5925.04</v>
      </c>
      <c r="K871" s="37">
        <f t="shared" ref="K871" si="48">4503.18+1421.86</f>
        <v>5925.04</v>
      </c>
      <c r="L871" s="37"/>
      <c r="M871" s="37"/>
      <c r="N871" s="37"/>
      <c r="O871" s="37"/>
      <c r="P871" s="37"/>
      <c r="Q871" s="37"/>
      <c r="R871" s="37"/>
      <c r="S871" s="37"/>
    </row>
    <row r="872" spans="2:19">
      <c r="B872" s="6">
        <v>2008</v>
      </c>
      <c r="C872" s="36"/>
      <c r="D872" s="36"/>
      <c r="E872" s="37">
        <f>11211.72+621.7</f>
        <v>11833.42</v>
      </c>
      <c r="F872" s="37">
        <f t="shared" ref="F872" si="49">11211.72+621.7</f>
        <v>11833.42</v>
      </c>
      <c r="G872" s="37">
        <f t="shared" ref="G872:J872" si="50">11211.72+621.7</f>
        <v>11833.42</v>
      </c>
      <c r="H872" s="37">
        <f t="shared" si="50"/>
        <v>11833.42</v>
      </c>
      <c r="I872" s="37">
        <f t="shared" si="50"/>
        <v>11833.42</v>
      </c>
      <c r="J872" s="37">
        <f t="shared" si="50"/>
        <v>11833.42</v>
      </c>
      <c r="K872" s="37">
        <f t="shared" ref="K872" si="51">11211.72+621.7</f>
        <v>11833.42</v>
      </c>
      <c r="L872" s="37"/>
      <c r="M872" s="37"/>
      <c r="N872" s="37"/>
      <c r="O872" s="37"/>
      <c r="P872" s="37"/>
      <c r="Q872" s="37"/>
      <c r="R872" s="37"/>
      <c r="S872" s="37"/>
    </row>
    <row r="873" spans="2:19">
      <c r="B873" s="6">
        <v>2007</v>
      </c>
      <c r="C873" s="36"/>
      <c r="D873" s="37">
        <f>10379.53+16074.75</f>
        <v>26454.28</v>
      </c>
      <c r="E873" s="37">
        <f t="shared" ref="E873:F873" si="52">10379.53+16074.75</f>
        <v>26454.28</v>
      </c>
      <c r="F873" s="37">
        <f t="shared" si="52"/>
        <v>26454.28</v>
      </c>
      <c r="G873" s="37">
        <f t="shared" ref="G873:J873" si="53">10379.53+16074.75</f>
        <v>26454.28</v>
      </c>
      <c r="H873" s="37">
        <f t="shared" si="53"/>
        <v>26454.28</v>
      </c>
      <c r="I873" s="37">
        <f t="shared" si="53"/>
        <v>26454.28</v>
      </c>
      <c r="J873" s="37">
        <f t="shared" si="53"/>
        <v>26454.28</v>
      </c>
      <c r="K873" s="37">
        <f t="shared" ref="K873" si="54">10379.53+16074.75</f>
        <v>26454.28</v>
      </c>
      <c r="L873" s="37"/>
      <c r="M873" s="37"/>
      <c r="N873" s="37"/>
      <c r="O873" s="37"/>
      <c r="P873" s="37"/>
      <c r="Q873" s="37"/>
      <c r="R873" s="37"/>
      <c r="S873" s="37"/>
    </row>
    <row r="874" spans="2:19">
      <c r="B874" s="6">
        <v>2006</v>
      </c>
      <c r="C874" s="122">
        <f>4601.79+182.5</f>
        <v>4784.29</v>
      </c>
      <c r="D874" s="122">
        <f t="shared" ref="D874:K874" si="55">4601.79+182.5</f>
        <v>4784.29</v>
      </c>
      <c r="E874" s="122">
        <f t="shared" si="55"/>
        <v>4784.29</v>
      </c>
      <c r="F874" s="122">
        <f t="shared" si="55"/>
        <v>4784.29</v>
      </c>
      <c r="G874" s="122">
        <f t="shared" si="55"/>
        <v>4784.29</v>
      </c>
      <c r="H874" s="122">
        <f t="shared" si="55"/>
        <v>4784.29</v>
      </c>
      <c r="I874" s="122">
        <f t="shared" si="55"/>
        <v>4784.29</v>
      </c>
      <c r="J874" s="122">
        <f t="shared" si="55"/>
        <v>4784.29</v>
      </c>
      <c r="K874" s="122">
        <f t="shared" si="55"/>
        <v>4784.29</v>
      </c>
      <c r="L874" s="37"/>
      <c r="M874" s="37"/>
      <c r="N874" s="37"/>
      <c r="O874" s="37"/>
      <c r="P874" s="37"/>
      <c r="Q874" s="37"/>
      <c r="R874" s="37"/>
      <c r="S874" s="37"/>
    </row>
    <row r="875" spans="2:19">
      <c r="B875" s="6">
        <v>2005</v>
      </c>
      <c r="C875" s="122">
        <v>1212.1099999999999</v>
      </c>
      <c r="D875" s="122">
        <v>1212.1099999999999</v>
      </c>
      <c r="E875" s="122">
        <v>1212.1099999999999</v>
      </c>
      <c r="F875" s="122">
        <v>1212.1099999999999</v>
      </c>
      <c r="G875" s="122">
        <v>1212.1099999999999</v>
      </c>
      <c r="H875" s="122">
        <v>1212.1099999999999</v>
      </c>
      <c r="I875" s="122">
        <v>1212.1099999999999</v>
      </c>
      <c r="J875" s="122">
        <v>1212.1099999999999</v>
      </c>
      <c r="K875" s="122">
        <v>1212.1099999999999</v>
      </c>
      <c r="L875" s="37"/>
      <c r="M875" s="37"/>
      <c r="N875" s="37"/>
      <c r="O875" s="37"/>
      <c r="P875" s="37"/>
      <c r="Q875" s="37"/>
      <c r="R875" s="37"/>
      <c r="S875" s="37"/>
    </row>
    <row r="876" spans="2:19">
      <c r="B876" s="6">
        <v>2004</v>
      </c>
      <c r="C876" s="37">
        <f>8160+20182.69+2511.58+547.5</f>
        <v>31401.769999999997</v>
      </c>
      <c r="D876" s="37">
        <f t="shared" ref="D876:K876" si="56">8160+20182.69+2511.58+547.5</f>
        <v>31401.769999999997</v>
      </c>
      <c r="E876" s="37">
        <f t="shared" si="56"/>
        <v>31401.769999999997</v>
      </c>
      <c r="F876" s="37">
        <f t="shared" si="56"/>
        <v>31401.769999999997</v>
      </c>
      <c r="G876" s="37">
        <f t="shared" si="56"/>
        <v>31401.769999999997</v>
      </c>
      <c r="H876" s="37">
        <f t="shared" si="56"/>
        <v>31401.769999999997</v>
      </c>
      <c r="I876" s="37">
        <f t="shared" si="56"/>
        <v>31401.769999999997</v>
      </c>
      <c r="J876" s="37">
        <f t="shared" si="56"/>
        <v>31401.769999999997</v>
      </c>
      <c r="K876" s="37">
        <f t="shared" si="56"/>
        <v>31401.769999999997</v>
      </c>
      <c r="L876" s="37"/>
      <c r="M876" s="37"/>
      <c r="N876" s="37"/>
      <c r="O876" s="37"/>
      <c r="P876" s="37"/>
      <c r="Q876" s="37"/>
      <c r="R876" s="37"/>
      <c r="S876" s="37"/>
    </row>
    <row r="877" spans="2:19">
      <c r="B877" s="6">
        <v>2003</v>
      </c>
      <c r="C877" s="37">
        <v>18340.849999999999</v>
      </c>
      <c r="D877" s="37">
        <v>18340.849999999999</v>
      </c>
      <c r="E877" s="37">
        <v>18340.849999999999</v>
      </c>
      <c r="F877" s="37">
        <v>18340.849999999999</v>
      </c>
      <c r="G877" s="37">
        <v>18340.849999999999</v>
      </c>
      <c r="H877" s="37">
        <v>18340.849999999999</v>
      </c>
      <c r="I877" s="37">
        <v>18340.849999999999</v>
      </c>
      <c r="J877" s="37">
        <v>18340.849999999999</v>
      </c>
      <c r="K877" s="37">
        <v>18340.849999999999</v>
      </c>
      <c r="L877" s="37"/>
      <c r="M877" s="37"/>
      <c r="N877" s="37"/>
      <c r="O877" s="37"/>
      <c r="P877" s="37"/>
      <c r="Q877" s="37"/>
      <c r="R877" s="37"/>
      <c r="S877" s="37"/>
    </row>
    <row r="878" spans="2:19">
      <c r="B878" s="6">
        <v>2002</v>
      </c>
      <c r="C878" s="37">
        <f>9665.13+1525.27+328.5</f>
        <v>11518.9</v>
      </c>
      <c r="D878" s="37">
        <f t="shared" ref="D878:K878" si="57">9665.13+1525.27+328.5</f>
        <v>11518.9</v>
      </c>
      <c r="E878" s="37">
        <f t="shared" si="57"/>
        <v>11518.9</v>
      </c>
      <c r="F878" s="37">
        <f t="shared" si="57"/>
        <v>11518.9</v>
      </c>
      <c r="G878" s="37">
        <f t="shared" si="57"/>
        <v>11518.9</v>
      </c>
      <c r="H878" s="37">
        <f t="shared" si="57"/>
        <v>11518.9</v>
      </c>
      <c r="I878" s="37">
        <f t="shared" si="57"/>
        <v>11518.9</v>
      </c>
      <c r="J878" s="37">
        <f t="shared" si="57"/>
        <v>11518.9</v>
      </c>
      <c r="K878" s="37">
        <f t="shared" si="57"/>
        <v>11518.9</v>
      </c>
      <c r="L878" s="37"/>
      <c r="M878" s="37"/>
      <c r="N878" s="37"/>
      <c r="O878" s="37"/>
      <c r="P878" s="37"/>
      <c r="Q878" s="37"/>
      <c r="R878" s="37"/>
      <c r="S878" s="37"/>
    </row>
    <row r="879" spans="2:19">
      <c r="B879" s="6">
        <v>2001</v>
      </c>
      <c r="C879" s="37">
        <f>3198.93+86816.47</f>
        <v>90015.4</v>
      </c>
      <c r="D879" s="37">
        <f t="shared" ref="D879:K879" si="58">3198.93+86816.47</f>
        <v>90015.4</v>
      </c>
      <c r="E879" s="37">
        <f t="shared" si="58"/>
        <v>90015.4</v>
      </c>
      <c r="F879" s="37">
        <f t="shared" si="58"/>
        <v>90015.4</v>
      </c>
      <c r="G879" s="37">
        <f t="shared" si="58"/>
        <v>90015.4</v>
      </c>
      <c r="H879" s="37">
        <f t="shared" si="58"/>
        <v>90015.4</v>
      </c>
      <c r="I879" s="37">
        <f t="shared" si="58"/>
        <v>90015.4</v>
      </c>
      <c r="J879" s="37">
        <f t="shared" si="58"/>
        <v>90015.4</v>
      </c>
      <c r="K879" s="37">
        <f t="shared" si="58"/>
        <v>90015.4</v>
      </c>
      <c r="L879" s="37"/>
      <c r="M879" s="37"/>
      <c r="N879" s="37"/>
      <c r="O879" s="37"/>
      <c r="P879" s="37"/>
      <c r="Q879" s="37"/>
      <c r="R879" s="37"/>
      <c r="S879" s="37"/>
    </row>
    <row r="880" spans="2:19">
      <c r="B880" s="6">
        <v>2000</v>
      </c>
      <c r="C880" s="37">
        <f>6835.16+1203.89</f>
        <v>8039.05</v>
      </c>
      <c r="D880" s="37">
        <f t="shared" ref="D880:K880" si="59">6835.16+1203.89</f>
        <v>8039.05</v>
      </c>
      <c r="E880" s="37">
        <f t="shared" si="59"/>
        <v>8039.05</v>
      </c>
      <c r="F880" s="37">
        <f t="shared" si="59"/>
        <v>8039.05</v>
      </c>
      <c r="G880" s="37">
        <f t="shared" si="59"/>
        <v>8039.05</v>
      </c>
      <c r="H880" s="37">
        <f t="shared" si="59"/>
        <v>8039.05</v>
      </c>
      <c r="I880" s="37">
        <f t="shared" si="59"/>
        <v>8039.05</v>
      </c>
      <c r="J880" s="37">
        <f t="shared" si="59"/>
        <v>8039.05</v>
      </c>
      <c r="K880" s="37">
        <f t="shared" si="59"/>
        <v>8039.05</v>
      </c>
      <c r="L880" s="37"/>
      <c r="M880" s="37"/>
      <c r="N880" s="37"/>
      <c r="O880" s="37"/>
      <c r="P880" s="37"/>
      <c r="Q880" s="37"/>
      <c r="R880" s="37"/>
      <c r="S880" s="37"/>
    </row>
    <row r="881" spans="2:19">
      <c r="B881" s="6">
        <v>1999</v>
      </c>
      <c r="C881" s="37">
        <v>1505.54</v>
      </c>
      <c r="D881" s="37">
        <v>1505.54</v>
      </c>
      <c r="E881" s="37">
        <v>1505.54</v>
      </c>
      <c r="F881" s="37">
        <v>1505.54</v>
      </c>
      <c r="G881" s="37">
        <v>1505.54</v>
      </c>
      <c r="H881" s="37">
        <v>1505.54</v>
      </c>
      <c r="I881" s="37">
        <v>1505.54</v>
      </c>
      <c r="J881" s="37">
        <v>1505.54</v>
      </c>
      <c r="K881" s="37">
        <v>1505.54</v>
      </c>
      <c r="L881" s="37"/>
      <c r="M881" s="37"/>
      <c r="N881" s="37"/>
      <c r="O881" s="37"/>
      <c r="P881" s="37"/>
      <c r="Q881" s="37"/>
      <c r="R881" s="37"/>
      <c r="S881" s="37"/>
    </row>
    <row r="882" spans="2:19">
      <c r="B882" s="6">
        <v>1998</v>
      </c>
      <c r="C882" s="37">
        <v>66978.990000000005</v>
      </c>
      <c r="D882" s="37">
        <v>66978.990000000005</v>
      </c>
      <c r="E882" s="37">
        <v>66978.990000000005</v>
      </c>
      <c r="F882" s="37">
        <v>66978.990000000005</v>
      </c>
      <c r="G882" s="37">
        <v>66978.990000000005</v>
      </c>
      <c r="H882" s="37">
        <v>66978.990000000005</v>
      </c>
      <c r="I882" s="37">
        <v>66978.990000000005</v>
      </c>
      <c r="J882" s="37">
        <v>66978.990000000005</v>
      </c>
      <c r="K882" s="37">
        <v>66978.990000000005</v>
      </c>
      <c r="L882" s="37"/>
      <c r="M882" s="37"/>
      <c r="N882" s="37"/>
      <c r="O882" s="37"/>
      <c r="P882" s="37"/>
      <c r="Q882" s="37"/>
      <c r="R882" s="37"/>
      <c r="S882" s="37"/>
    </row>
    <row r="883" spans="2:19">
      <c r="B883" s="6">
        <v>1997</v>
      </c>
      <c r="C883" s="37">
        <v>49083.82</v>
      </c>
      <c r="D883" s="37">
        <v>49083.82</v>
      </c>
      <c r="E883" s="37">
        <v>49083.82</v>
      </c>
      <c r="F883" s="37">
        <v>49083.82</v>
      </c>
      <c r="G883" s="37">
        <v>49083.82</v>
      </c>
      <c r="H883" s="37">
        <v>49083.82</v>
      </c>
      <c r="I883" s="37">
        <v>49083.82</v>
      </c>
      <c r="J883" s="37">
        <v>49083.82</v>
      </c>
      <c r="K883" s="37">
        <v>49083.82</v>
      </c>
      <c r="L883" s="37"/>
      <c r="M883" s="37"/>
      <c r="N883" s="37"/>
      <c r="O883" s="37"/>
      <c r="P883" s="37"/>
      <c r="Q883" s="37"/>
      <c r="R883" s="37"/>
      <c r="S883" s="37"/>
    </row>
    <row r="884" spans="2:19">
      <c r="B884" s="6">
        <v>1996</v>
      </c>
      <c r="C884" s="37">
        <f>12342.07+2407.42</f>
        <v>14749.49</v>
      </c>
      <c r="D884" s="37">
        <f t="shared" ref="D884:K884" si="60">12342.07+2407.42</f>
        <v>14749.49</v>
      </c>
      <c r="E884" s="37">
        <f t="shared" si="60"/>
        <v>14749.49</v>
      </c>
      <c r="F884" s="37">
        <f t="shared" si="60"/>
        <v>14749.49</v>
      </c>
      <c r="G884" s="37">
        <f t="shared" si="60"/>
        <v>14749.49</v>
      </c>
      <c r="H884" s="37">
        <f t="shared" si="60"/>
        <v>14749.49</v>
      </c>
      <c r="I884" s="37">
        <f t="shared" si="60"/>
        <v>14749.49</v>
      </c>
      <c r="J884" s="37">
        <f t="shared" si="60"/>
        <v>14749.49</v>
      </c>
      <c r="K884" s="37">
        <f t="shared" si="60"/>
        <v>14749.49</v>
      </c>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297630.21000000002</v>
      </c>
      <c r="D951" s="8">
        <f>SUM(D873:D950)</f>
        <v>324084.49</v>
      </c>
      <c r="E951" s="8">
        <f>SUM(E872:E950)</f>
        <v>335917.91</v>
      </c>
      <c r="F951" s="8">
        <f>SUM(F871:F950)</f>
        <v>341842.95</v>
      </c>
      <c r="G951" s="8">
        <f>SUM(G870:G950)</f>
        <v>377003.51999999996</v>
      </c>
      <c r="H951" s="8">
        <f>SUM(H864:H950)</f>
        <v>455943.63999999996</v>
      </c>
      <c r="I951" s="8">
        <f>SUM(I864:I950)</f>
        <v>525455.35</v>
      </c>
      <c r="J951" s="8">
        <f t="shared" ref="J951" si="61">SUM(J864:J950)</f>
        <v>651444.75999999978</v>
      </c>
      <c r="K951" s="8">
        <f>SUM(K864:K950)</f>
        <v>787897.25999999989</v>
      </c>
      <c r="L951" s="8">
        <f t="shared" ref="L951" si="62">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v>18685</v>
      </c>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v>32939</v>
      </c>
      <c r="J963" s="37">
        <v>32939</v>
      </c>
      <c r="K963" s="37">
        <v>32939</v>
      </c>
      <c r="L963" s="37"/>
      <c r="M963" s="37"/>
      <c r="N963" s="37"/>
      <c r="O963" s="37"/>
      <c r="P963" s="37"/>
      <c r="Q963" s="37"/>
      <c r="R963" s="37"/>
      <c r="S963" s="37"/>
    </row>
    <row r="964" spans="2:19">
      <c r="B964" s="6">
        <v>2011</v>
      </c>
      <c r="C964" s="36"/>
      <c r="D964" s="36"/>
      <c r="E964" s="36"/>
      <c r="F964" s="36"/>
      <c r="G964" s="36"/>
      <c r="H964" s="37">
        <f>68804+4300.32</f>
        <v>73104.320000000007</v>
      </c>
      <c r="I964" s="37">
        <f t="shared" ref="I964:K964" si="63">68804+4300.32</f>
        <v>73104.320000000007</v>
      </c>
      <c r="J964" s="37">
        <f t="shared" si="63"/>
        <v>73104.320000000007</v>
      </c>
      <c r="K964" s="37">
        <f t="shared" si="63"/>
        <v>73104.320000000007</v>
      </c>
      <c r="L964" s="37"/>
      <c r="M964" s="37"/>
      <c r="N964" s="37"/>
      <c r="O964" s="37"/>
      <c r="P964" s="37"/>
      <c r="Q964" s="37"/>
      <c r="R964" s="37"/>
      <c r="S964" s="37"/>
    </row>
    <row r="965" spans="2:19">
      <c r="B965" s="6">
        <v>2010</v>
      </c>
      <c r="C965" s="36"/>
      <c r="D965" s="36"/>
      <c r="E965" s="36"/>
      <c r="F965" s="36"/>
      <c r="G965" s="37">
        <v>3993</v>
      </c>
      <c r="H965" s="37">
        <v>3993</v>
      </c>
      <c r="I965" s="37">
        <v>3993</v>
      </c>
      <c r="J965" s="37">
        <v>3993</v>
      </c>
      <c r="K965" s="37">
        <v>3993</v>
      </c>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v>5001</v>
      </c>
      <c r="F967" s="37">
        <v>5001</v>
      </c>
      <c r="G967" s="37">
        <v>5001</v>
      </c>
      <c r="H967" s="37">
        <v>5001</v>
      </c>
      <c r="I967" s="37">
        <v>5001</v>
      </c>
      <c r="J967" s="37">
        <v>5001</v>
      </c>
      <c r="K967" s="37">
        <v>5001</v>
      </c>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f>2751+822.12</f>
        <v>3573.12</v>
      </c>
      <c r="D969" s="37">
        <f t="shared" ref="D969:K969" si="64">2751+822.12</f>
        <v>3573.12</v>
      </c>
      <c r="E969" s="37">
        <f t="shared" si="64"/>
        <v>3573.12</v>
      </c>
      <c r="F969" s="37">
        <f t="shared" si="64"/>
        <v>3573.12</v>
      </c>
      <c r="G969" s="37">
        <f t="shared" si="64"/>
        <v>3573.12</v>
      </c>
      <c r="H969" s="37">
        <f t="shared" si="64"/>
        <v>3573.12</v>
      </c>
      <c r="I969" s="37">
        <f t="shared" si="64"/>
        <v>3573.12</v>
      </c>
      <c r="J969" s="37">
        <f t="shared" si="64"/>
        <v>3573.12</v>
      </c>
      <c r="K969" s="37">
        <f t="shared" si="64"/>
        <v>3573.12</v>
      </c>
      <c r="L969" s="37"/>
      <c r="M969" s="37"/>
      <c r="N969" s="37"/>
      <c r="O969" s="37"/>
      <c r="P969" s="37"/>
      <c r="Q969" s="37"/>
      <c r="R969" s="37"/>
      <c r="S969" s="37"/>
    </row>
    <row r="970" spans="2:19">
      <c r="B970" s="6">
        <v>2005</v>
      </c>
      <c r="C970" s="37">
        <v>3659.24</v>
      </c>
      <c r="D970" s="37">
        <v>3659.24</v>
      </c>
      <c r="E970" s="37">
        <v>3659.24</v>
      </c>
      <c r="F970" s="37">
        <v>3659.24</v>
      </c>
      <c r="G970" s="37">
        <v>3659.24</v>
      </c>
      <c r="H970" s="37">
        <v>3659.24</v>
      </c>
      <c r="I970" s="37">
        <v>3659.24</v>
      </c>
      <c r="J970" s="37">
        <v>3659.24</v>
      </c>
      <c r="K970" s="37">
        <v>3659.24</v>
      </c>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7232.36</v>
      </c>
      <c r="D1046" s="8">
        <f>SUM(D968:D1045)</f>
        <v>7232.36</v>
      </c>
      <c r="E1046" s="8">
        <f>SUM(E967:E1045)</f>
        <v>12233.359999999999</v>
      </c>
      <c r="F1046" s="8">
        <f>SUM(F966:F1045)</f>
        <v>12233.359999999999</v>
      </c>
      <c r="G1046" s="8">
        <f>SUM(G965:G1045)</f>
        <v>16226.359999999999</v>
      </c>
      <c r="H1046" s="8">
        <f>SUM(H959:H1045)</f>
        <v>89330.680000000008</v>
      </c>
      <c r="I1046" s="8">
        <f>SUM(I959:I1045)</f>
        <v>122269.68000000001</v>
      </c>
      <c r="J1046" s="8">
        <f t="shared" ref="J1046" si="65">SUM(J959:J1045)</f>
        <v>122269.68000000001</v>
      </c>
      <c r="K1046" s="8">
        <f>SUM(K959:K1045)</f>
        <v>140954.68</v>
      </c>
      <c r="L1046" s="8">
        <f t="shared" ref="L1046" si="66">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v>52619</v>
      </c>
      <c r="I1059" s="37">
        <v>52619</v>
      </c>
      <c r="J1059" s="37">
        <v>52619</v>
      </c>
      <c r="K1059" s="37">
        <v>52619</v>
      </c>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52619</v>
      </c>
      <c r="I1141" s="8">
        <f>SUM(I1054:I1140)</f>
        <v>52619</v>
      </c>
      <c r="J1141" s="8">
        <f t="shared" ref="J1141" si="67">SUM(J1054:J1140)</f>
        <v>52619</v>
      </c>
      <c r="K1141" s="8">
        <f>SUM(K1054:K1140)</f>
        <v>52619</v>
      </c>
      <c r="L1141" s="8">
        <f t="shared" ref="L1141" si="68">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v>17057.792387999998</v>
      </c>
      <c r="J1157" s="37">
        <v>17057.792387999998</v>
      </c>
      <c r="K1157" s="37">
        <v>17057.792387999998</v>
      </c>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v>107.37</v>
      </c>
      <c r="J1164" s="37">
        <v>107.37</v>
      </c>
      <c r="K1164" s="37">
        <v>107.37</v>
      </c>
      <c r="L1164" s="37"/>
      <c r="M1164" s="37"/>
      <c r="N1164" s="37"/>
      <c r="O1164" s="37"/>
      <c r="P1164" s="37"/>
      <c r="Q1164" s="37"/>
      <c r="R1164" s="37"/>
      <c r="S1164" s="37"/>
    </row>
    <row r="1165" spans="2:19">
      <c r="B1165" s="6">
        <v>2000</v>
      </c>
      <c r="C1165" s="37"/>
      <c r="D1165" s="37"/>
      <c r="E1165" s="37"/>
      <c r="F1165" s="37"/>
      <c r="G1165" s="37"/>
      <c r="H1165" s="37"/>
      <c r="I1165" s="37">
        <v>1034.0595192000001</v>
      </c>
      <c r="J1165" s="37">
        <v>1034.0595192000001</v>
      </c>
      <c r="K1165" s="37">
        <v>1034.0595192000001</v>
      </c>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v>13584.12</v>
      </c>
      <c r="J1167" s="37">
        <v>13584.12</v>
      </c>
      <c r="K1167" s="37">
        <v>13584.12</v>
      </c>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v>9080.529610900001</v>
      </c>
      <c r="J1170" s="37">
        <v>9080.529610900001</v>
      </c>
      <c r="K1170" s="37">
        <v>9080.529610900001</v>
      </c>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v>18940.3</v>
      </c>
      <c r="J1173" s="37">
        <v>18940.3</v>
      </c>
      <c r="K1173" s="37">
        <v>18940.3</v>
      </c>
      <c r="L1173" s="37"/>
      <c r="M1173" s="37"/>
      <c r="N1173" s="37"/>
      <c r="O1173" s="37"/>
      <c r="P1173" s="37"/>
      <c r="Q1173" s="37"/>
      <c r="R1173" s="37"/>
      <c r="S1173" s="37"/>
    </row>
    <row r="1174" spans="2:19">
      <c r="B1174" s="6">
        <v>1991</v>
      </c>
      <c r="C1174" s="37"/>
      <c r="D1174" s="37"/>
      <c r="E1174" s="37"/>
      <c r="F1174" s="37"/>
      <c r="G1174" s="37"/>
      <c r="H1174" s="37"/>
      <c r="I1174" s="37">
        <v>52314.879999999997</v>
      </c>
      <c r="J1174" s="37">
        <v>52314.879999999997</v>
      </c>
      <c r="K1174" s="37">
        <v>52314.879999999997</v>
      </c>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v>7314.66</v>
      </c>
      <c r="J1188" s="37">
        <v>7314.66</v>
      </c>
      <c r="K1188" s="37">
        <v>7314.66</v>
      </c>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v>22472.83</v>
      </c>
      <c r="J1197" s="37">
        <v>22472.83</v>
      </c>
      <c r="K1197" s="37">
        <v>22472.83</v>
      </c>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141906.54151810001</v>
      </c>
      <c r="J1236" s="8">
        <f t="shared" ref="J1236" si="69">SUM(J1149:J1235)</f>
        <v>141906.54151810001</v>
      </c>
      <c r="K1236" s="8">
        <f>SUM(K1149:K1235)</f>
        <v>141906.54151810001</v>
      </c>
      <c r="L1236" s="8">
        <f t="shared" ref="L1236" si="70">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v>29414.73</v>
      </c>
      <c r="D1260" s="37">
        <v>29414.73</v>
      </c>
      <c r="E1260" s="37">
        <v>29414.73</v>
      </c>
      <c r="F1260" s="37">
        <v>29414.73</v>
      </c>
      <c r="G1260" s="37">
        <v>29414.73</v>
      </c>
      <c r="H1260" s="37">
        <v>29414.73</v>
      </c>
      <c r="I1260" s="37">
        <v>29414.73</v>
      </c>
      <c r="J1260" s="37">
        <v>29414.73</v>
      </c>
      <c r="K1260" s="37">
        <v>29414.73</v>
      </c>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v>289370.45</v>
      </c>
      <c r="D1263" s="37">
        <v>289370.45</v>
      </c>
      <c r="E1263" s="37">
        <v>289370.45</v>
      </c>
      <c r="F1263" s="37">
        <v>289370.45</v>
      </c>
      <c r="G1263" s="37">
        <v>289370.45</v>
      </c>
      <c r="H1263" s="37">
        <v>289370.45</v>
      </c>
      <c r="I1263" s="37">
        <v>289370.45</v>
      </c>
      <c r="J1263" s="37">
        <v>289370.45</v>
      </c>
      <c r="K1263" s="37">
        <v>289370.45</v>
      </c>
      <c r="L1263" s="37"/>
      <c r="M1263" s="37"/>
      <c r="N1263" s="37"/>
      <c r="O1263" s="37"/>
      <c r="P1263" s="37"/>
      <c r="Q1263" s="37"/>
      <c r="R1263" s="37"/>
      <c r="S1263" s="37"/>
    </row>
    <row r="1264" spans="2:19">
      <c r="B1264" s="6">
        <v>1996</v>
      </c>
      <c r="C1264" s="122"/>
      <c r="D1264" s="37"/>
      <c r="E1264" s="37"/>
      <c r="F1264" s="37"/>
      <c r="G1264" s="37"/>
      <c r="H1264" s="37"/>
      <c r="I1264" s="37">
        <v>291316.21999999997</v>
      </c>
      <c r="J1264" s="37">
        <v>291316.21999999997</v>
      </c>
      <c r="K1264" s="37">
        <v>291316.21999999997</v>
      </c>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v>236118.97438735649</v>
      </c>
      <c r="D1291" s="37">
        <v>236118.97438735649</v>
      </c>
      <c r="E1291" s="37">
        <v>236118.97438735649</v>
      </c>
      <c r="F1291" s="37">
        <v>236118.97438735649</v>
      </c>
      <c r="G1291" s="37">
        <v>236118.97438735649</v>
      </c>
      <c r="H1291" s="37">
        <v>236118.97438735649</v>
      </c>
      <c r="I1291" s="37">
        <v>236118.97438735649</v>
      </c>
      <c r="J1291" s="37">
        <v>236118.97438735649</v>
      </c>
      <c r="K1291" s="37">
        <v>236118.97438735649</v>
      </c>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554904.15438735648</v>
      </c>
      <c r="D1331" s="8">
        <f>SUM(D1253:D1330)</f>
        <v>554904.15438735648</v>
      </c>
      <c r="E1331" s="8">
        <f>SUM(E1252:E1330)</f>
        <v>554904.15438735648</v>
      </c>
      <c r="F1331" s="8">
        <f>SUM(F1251:F1330)</f>
        <v>554904.15438735648</v>
      </c>
      <c r="G1331" s="8">
        <f>SUM(G1250:G1330)</f>
        <v>554904.15438735648</v>
      </c>
      <c r="H1331" s="8">
        <f>SUM(H1244:H1330)</f>
        <v>554904.15438735648</v>
      </c>
      <c r="I1331" s="8">
        <f>SUM(I1244:I1330)</f>
        <v>846220.37438735645</v>
      </c>
      <c r="J1331" s="8">
        <f t="shared" ref="J1331" si="71">SUM(J1244:J1330)</f>
        <v>846220.37438735645</v>
      </c>
      <c r="K1331" s="8">
        <f>SUM(K1244:K1330)</f>
        <v>846220.37438735645</v>
      </c>
      <c r="L1331" s="8">
        <f t="shared" ref="L1331" si="72">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hidden="1">
      <c r="A1334" s="38"/>
      <c r="B1334" s="6">
        <v>2021</v>
      </c>
      <c r="C1334" s="36"/>
      <c r="D1334" s="36"/>
      <c r="E1334" s="36"/>
      <c r="F1334" s="36"/>
      <c r="G1334" s="36"/>
      <c r="H1334" s="36"/>
      <c r="I1334" s="36"/>
      <c r="J1334" s="36"/>
      <c r="K1334" s="36"/>
      <c r="L1334" s="36"/>
      <c r="M1334" s="36"/>
      <c r="N1334" s="36"/>
      <c r="O1334" s="36"/>
      <c r="P1334" s="36"/>
      <c r="Q1334" s="36"/>
      <c r="R1334" s="37"/>
      <c r="S1334" s="37"/>
    </row>
    <row r="1335" spans="1:19" hidden="1">
      <c r="B1335" s="6">
        <v>2020</v>
      </c>
      <c r="C1335" s="36"/>
      <c r="D1335" s="36"/>
      <c r="E1335" s="36"/>
      <c r="F1335" s="36"/>
      <c r="G1335" s="36"/>
      <c r="H1335" s="36"/>
      <c r="I1335" s="36"/>
      <c r="J1335" s="36"/>
      <c r="K1335" s="36"/>
      <c r="L1335" s="36"/>
      <c r="M1335" s="36"/>
      <c r="N1335" s="36"/>
      <c r="O1335" s="36"/>
      <c r="P1335" s="36"/>
      <c r="Q1335" s="37"/>
      <c r="R1335" s="37"/>
      <c r="S1335" s="37"/>
    </row>
    <row r="1336" spans="1:19" hidden="1">
      <c r="A1336" s="40"/>
      <c r="B1336" s="6">
        <v>2019</v>
      </c>
      <c r="C1336" s="36"/>
      <c r="D1336" s="36"/>
      <c r="E1336" s="36"/>
      <c r="F1336" s="36"/>
      <c r="G1336" s="36"/>
      <c r="H1336" s="36"/>
      <c r="I1336" s="36"/>
      <c r="J1336" s="36"/>
      <c r="K1336" s="36"/>
      <c r="L1336" s="36"/>
      <c r="M1336" s="36"/>
      <c r="N1336" s="36"/>
      <c r="O1336" s="36"/>
      <c r="P1336" s="37"/>
      <c r="Q1336" s="37"/>
      <c r="R1336" s="37"/>
      <c r="S1336" s="37"/>
    </row>
    <row r="1337" spans="1:19" hidden="1">
      <c r="A1337" s="40"/>
      <c r="B1337" s="6">
        <v>2018</v>
      </c>
      <c r="C1337" s="36"/>
      <c r="D1337" s="36"/>
      <c r="E1337" s="36"/>
      <c r="F1337" s="36"/>
      <c r="G1337" s="36"/>
      <c r="H1337" s="36"/>
      <c r="I1337" s="36"/>
      <c r="J1337" s="36"/>
      <c r="K1337" s="36"/>
      <c r="L1337" s="36"/>
      <c r="M1337" s="36"/>
      <c r="N1337" s="36"/>
      <c r="O1337" s="37"/>
      <c r="P1337" s="37"/>
      <c r="Q1337" s="37"/>
      <c r="R1337" s="37"/>
      <c r="S1337" s="37"/>
    </row>
    <row r="1338" spans="1:19" hidden="1">
      <c r="A1338" s="40"/>
      <c r="B1338" s="6">
        <v>2017</v>
      </c>
      <c r="C1338" s="36"/>
      <c r="D1338" s="36"/>
      <c r="E1338" s="36"/>
      <c r="F1338" s="36"/>
      <c r="G1338" s="36"/>
      <c r="H1338" s="36"/>
      <c r="I1338" s="36"/>
      <c r="J1338" s="36"/>
      <c r="K1338" s="36"/>
      <c r="L1338" s="36"/>
      <c r="M1338" s="36"/>
      <c r="N1338" s="37"/>
      <c r="O1338" s="37"/>
      <c r="P1338" s="37"/>
      <c r="Q1338" s="37"/>
      <c r="R1338" s="37"/>
      <c r="S1338" s="37"/>
    </row>
    <row r="1339" spans="1:19" hidden="1">
      <c r="B1339" s="6">
        <v>2016</v>
      </c>
      <c r="C1339" s="36"/>
      <c r="D1339" s="36"/>
      <c r="E1339" s="36"/>
      <c r="F1339" s="36"/>
      <c r="G1339" s="36"/>
      <c r="H1339" s="36"/>
      <c r="I1339" s="36"/>
      <c r="J1339" s="36"/>
      <c r="K1339" s="36"/>
      <c r="L1339" s="36"/>
      <c r="M1339" s="37"/>
      <c r="N1339" s="37"/>
      <c r="O1339" s="37"/>
      <c r="P1339" s="37"/>
      <c r="Q1339" s="37"/>
      <c r="R1339" s="37"/>
      <c r="S1339" s="37"/>
    </row>
    <row r="1340" spans="1:19" hidden="1">
      <c r="B1340" s="6">
        <v>2015</v>
      </c>
      <c r="C1340" s="36"/>
      <c r="D1340" s="36"/>
      <c r="E1340" s="36"/>
      <c r="F1340" s="36"/>
      <c r="G1340" s="36"/>
      <c r="H1340" s="36"/>
      <c r="I1340" s="36"/>
      <c r="J1340" s="36"/>
      <c r="K1340" s="36"/>
      <c r="L1340" s="37"/>
      <c r="M1340" s="37"/>
      <c r="N1340" s="37"/>
      <c r="O1340" s="37"/>
      <c r="P1340" s="37"/>
      <c r="Q1340" s="37"/>
      <c r="R1340" s="37"/>
      <c r="S1340" s="37"/>
    </row>
    <row r="1341" spans="1:19" hidden="1">
      <c r="B1341" s="6">
        <v>2014</v>
      </c>
      <c r="C1341" s="36"/>
      <c r="D1341" s="36"/>
      <c r="E1341" s="36"/>
      <c r="F1341" s="36"/>
      <c r="G1341" s="36"/>
      <c r="H1341" s="36"/>
      <c r="I1341" s="36"/>
      <c r="J1341" s="36"/>
      <c r="K1341" s="37"/>
      <c r="L1341" s="37"/>
      <c r="M1341" s="37"/>
      <c r="N1341" s="37"/>
      <c r="O1341" s="37"/>
      <c r="P1341" s="37"/>
      <c r="Q1341" s="37"/>
      <c r="R1341" s="37"/>
      <c r="S1341" s="37"/>
    </row>
    <row r="1342" spans="1:19" hidden="1">
      <c r="B1342" s="6">
        <v>2013</v>
      </c>
      <c r="C1342" s="36"/>
      <c r="D1342" s="36"/>
      <c r="E1342" s="36"/>
      <c r="F1342" s="36"/>
      <c r="G1342" s="36"/>
      <c r="H1342" s="36"/>
      <c r="I1342" s="36"/>
      <c r="J1342" s="37"/>
      <c r="K1342" s="37"/>
      <c r="L1342" s="37"/>
      <c r="M1342" s="37"/>
      <c r="N1342" s="37"/>
      <c r="O1342" s="37"/>
      <c r="P1342" s="37"/>
      <c r="Q1342" s="37"/>
      <c r="R1342" s="37"/>
      <c r="S1342" s="37"/>
    </row>
    <row r="1343" spans="1:19" hidden="1">
      <c r="B1343" s="6">
        <v>2012</v>
      </c>
      <c r="C1343" s="36"/>
      <c r="D1343" s="36"/>
      <c r="E1343" s="36"/>
      <c r="F1343" s="36"/>
      <c r="G1343" s="36"/>
      <c r="H1343" s="36"/>
      <c r="I1343" s="37"/>
      <c r="J1343" s="37"/>
      <c r="K1343" s="37"/>
      <c r="L1343" s="37"/>
      <c r="M1343" s="37"/>
      <c r="N1343" s="37"/>
      <c r="O1343" s="37"/>
      <c r="P1343" s="37"/>
      <c r="Q1343" s="37"/>
      <c r="R1343" s="37"/>
      <c r="S1343" s="37"/>
    </row>
    <row r="1344" spans="1:19" hidden="1">
      <c r="B1344" s="6">
        <v>2011</v>
      </c>
      <c r="C1344" s="36"/>
      <c r="D1344" s="36"/>
      <c r="E1344" s="36"/>
      <c r="F1344" s="36"/>
      <c r="G1344" s="36"/>
      <c r="H1344" s="37"/>
      <c r="I1344" s="37"/>
      <c r="J1344" s="37"/>
      <c r="K1344" s="37"/>
      <c r="L1344" s="37"/>
      <c r="M1344" s="37"/>
      <c r="N1344" s="37"/>
      <c r="O1344" s="37"/>
      <c r="P1344" s="37"/>
      <c r="Q1344" s="37"/>
      <c r="R1344" s="37"/>
      <c r="S1344" s="37"/>
    </row>
    <row r="1345" spans="2:19" hidden="1">
      <c r="B1345" s="6">
        <v>2010</v>
      </c>
      <c r="C1345" s="36"/>
      <c r="D1345" s="36"/>
      <c r="E1345" s="36"/>
      <c r="F1345" s="36"/>
      <c r="G1345" s="37"/>
      <c r="H1345" s="37"/>
      <c r="I1345" s="37"/>
      <c r="J1345" s="37"/>
      <c r="K1345" s="37"/>
      <c r="L1345" s="37"/>
      <c r="M1345" s="37"/>
      <c r="N1345" s="37"/>
      <c r="O1345" s="37"/>
      <c r="P1345" s="37"/>
      <c r="Q1345" s="37"/>
      <c r="R1345" s="37"/>
      <c r="S1345" s="37"/>
    </row>
    <row r="1346" spans="2:19" hidden="1">
      <c r="B1346" s="6">
        <v>2009</v>
      </c>
      <c r="C1346" s="36"/>
      <c r="D1346" s="36"/>
      <c r="E1346" s="36"/>
      <c r="F1346" s="37"/>
      <c r="G1346" s="37"/>
      <c r="H1346" s="37"/>
      <c r="I1346" s="37"/>
      <c r="J1346" s="37"/>
      <c r="K1346" s="37"/>
      <c r="L1346" s="37"/>
      <c r="M1346" s="37"/>
      <c r="N1346" s="37"/>
      <c r="O1346" s="37"/>
      <c r="P1346" s="37"/>
      <c r="Q1346" s="37"/>
      <c r="R1346" s="37"/>
      <c r="S1346" s="37"/>
    </row>
    <row r="1347" spans="2:19" hidden="1">
      <c r="B1347" s="6">
        <v>2008</v>
      </c>
      <c r="C1347" s="36"/>
      <c r="D1347" s="36"/>
      <c r="E1347" s="37"/>
      <c r="F1347" s="37"/>
      <c r="G1347" s="37"/>
      <c r="H1347" s="37"/>
      <c r="I1347" s="37"/>
      <c r="J1347" s="37"/>
      <c r="K1347" s="37"/>
      <c r="L1347" s="37"/>
      <c r="M1347" s="37"/>
      <c r="N1347" s="37"/>
      <c r="O1347" s="37"/>
      <c r="P1347" s="37"/>
      <c r="Q1347" s="37"/>
      <c r="R1347" s="37"/>
      <c r="S1347" s="37"/>
    </row>
    <row r="1348" spans="2:19" hidden="1">
      <c r="B1348" s="6">
        <v>2007</v>
      </c>
      <c r="C1348" s="36"/>
      <c r="D1348" s="37"/>
      <c r="E1348" s="37"/>
      <c r="F1348" s="37"/>
      <c r="G1348" s="37"/>
      <c r="H1348" s="37"/>
      <c r="I1348" s="37"/>
      <c r="J1348" s="37"/>
      <c r="K1348" s="37"/>
      <c r="L1348" s="37"/>
      <c r="M1348" s="37"/>
      <c r="N1348" s="37"/>
      <c r="O1348" s="37"/>
      <c r="P1348" s="37"/>
      <c r="Q1348" s="37"/>
      <c r="R1348" s="37"/>
      <c r="S1348" s="37"/>
    </row>
    <row r="1349" spans="2:19" hidden="1">
      <c r="B1349" s="6">
        <v>2006</v>
      </c>
      <c r="C1349" s="37"/>
      <c r="D1349" s="37"/>
      <c r="E1349" s="37"/>
      <c r="F1349" s="37"/>
      <c r="G1349" s="37"/>
      <c r="H1349" s="37"/>
      <c r="I1349" s="37"/>
      <c r="J1349" s="37"/>
      <c r="K1349" s="37"/>
      <c r="L1349" s="37"/>
      <c r="M1349" s="37"/>
      <c r="N1349" s="37"/>
      <c r="O1349" s="37"/>
      <c r="P1349" s="37"/>
      <c r="Q1349" s="37"/>
      <c r="R1349" s="37"/>
      <c r="S1349" s="37"/>
    </row>
    <row r="1350" spans="2:19" hidden="1">
      <c r="B1350" s="6">
        <v>2005</v>
      </c>
      <c r="C1350" s="37"/>
      <c r="D1350" s="37"/>
      <c r="E1350" s="37"/>
      <c r="F1350" s="37"/>
      <c r="G1350" s="37"/>
      <c r="H1350" s="37"/>
      <c r="I1350" s="37"/>
      <c r="J1350" s="37"/>
      <c r="K1350" s="37"/>
      <c r="L1350" s="37"/>
      <c r="M1350" s="37"/>
      <c r="N1350" s="37"/>
      <c r="O1350" s="37"/>
      <c r="P1350" s="37"/>
      <c r="Q1350" s="37"/>
      <c r="R1350" s="37"/>
      <c r="S1350" s="37"/>
    </row>
    <row r="1351" spans="2:19" hidden="1">
      <c r="B1351" s="6">
        <v>2004</v>
      </c>
      <c r="C1351" s="37"/>
      <c r="D1351" s="37"/>
      <c r="E1351" s="37"/>
      <c r="F1351" s="37"/>
      <c r="G1351" s="37"/>
      <c r="H1351" s="37"/>
      <c r="I1351" s="37"/>
      <c r="J1351" s="37"/>
      <c r="K1351" s="37"/>
      <c r="L1351" s="37"/>
      <c r="M1351" s="37"/>
      <c r="N1351" s="37"/>
      <c r="O1351" s="37"/>
      <c r="P1351" s="37"/>
      <c r="Q1351" s="37"/>
      <c r="R1351" s="37"/>
      <c r="S1351" s="37"/>
    </row>
    <row r="1352" spans="2:19" hidden="1">
      <c r="B1352" s="6">
        <v>2003</v>
      </c>
      <c r="C1352" s="37"/>
      <c r="D1352" s="37"/>
      <c r="E1352" s="37"/>
      <c r="F1352" s="37"/>
      <c r="G1352" s="37"/>
      <c r="H1352" s="37"/>
      <c r="I1352" s="37"/>
      <c r="J1352" s="37"/>
      <c r="K1352" s="37"/>
      <c r="L1352" s="37"/>
      <c r="M1352" s="37"/>
      <c r="N1352" s="37"/>
      <c r="O1352" s="37"/>
      <c r="P1352" s="37"/>
      <c r="Q1352" s="37"/>
      <c r="R1352" s="37"/>
      <c r="S1352" s="37"/>
    </row>
    <row r="1353" spans="2:19" hidden="1">
      <c r="B1353" s="6">
        <v>2002</v>
      </c>
      <c r="C1353" s="37"/>
      <c r="D1353" s="37"/>
      <c r="E1353" s="37"/>
      <c r="F1353" s="37"/>
      <c r="G1353" s="37"/>
      <c r="H1353" s="37"/>
      <c r="I1353" s="37"/>
      <c r="J1353" s="37"/>
      <c r="K1353" s="37"/>
      <c r="L1353" s="37"/>
      <c r="M1353" s="37"/>
      <c r="N1353" s="37"/>
      <c r="O1353" s="37"/>
      <c r="P1353" s="37"/>
      <c r="Q1353" s="37"/>
      <c r="R1353" s="37"/>
      <c r="S1353" s="37"/>
    </row>
    <row r="1354" spans="2:19" hidden="1">
      <c r="B1354" s="6">
        <v>2001</v>
      </c>
      <c r="C1354" s="37"/>
      <c r="D1354" s="37"/>
      <c r="E1354" s="37"/>
      <c r="F1354" s="37"/>
      <c r="G1354" s="37"/>
      <c r="H1354" s="37"/>
      <c r="I1354" s="37"/>
      <c r="J1354" s="37"/>
      <c r="K1354" s="37"/>
      <c r="L1354" s="37"/>
      <c r="M1354" s="37"/>
      <c r="N1354" s="37"/>
      <c r="O1354" s="37"/>
      <c r="P1354" s="37"/>
      <c r="Q1354" s="37"/>
      <c r="R1354" s="37"/>
      <c r="S1354" s="37"/>
    </row>
    <row r="1355" spans="2:19" hidden="1">
      <c r="B1355" s="6">
        <v>2000</v>
      </c>
      <c r="C1355" s="37"/>
      <c r="D1355" s="37"/>
      <c r="E1355" s="37"/>
      <c r="F1355" s="37"/>
      <c r="G1355" s="37"/>
      <c r="H1355" s="37"/>
      <c r="I1355" s="37"/>
      <c r="J1355" s="37"/>
      <c r="K1355" s="37"/>
      <c r="L1355" s="37"/>
      <c r="M1355" s="37"/>
      <c r="N1355" s="37"/>
      <c r="O1355" s="37"/>
      <c r="P1355" s="37"/>
      <c r="Q1355" s="37"/>
      <c r="R1355" s="37"/>
      <c r="S1355" s="37"/>
    </row>
    <row r="1356" spans="2:19" hidden="1">
      <c r="B1356" s="6">
        <v>1999</v>
      </c>
      <c r="C1356" s="37"/>
      <c r="D1356" s="37"/>
      <c r="E1356" s="37"/>
      <c r="F1356" s="37"/>
      <c r="G1356" s="37"/>
      <c r="H1356" s="37"/>
      <c r="I1356" s="37"/>
      <c r="J1356" s="37"/>
      <c r="K1356" s="37"/>
      <c r="L1356" s="37"/>
      <c r="M1356" s="37"/>
      <c r="N1356" s="37"/>
      <c r="O1356" s="37"/>
      <c r="P1356" s="37"/>
      <c r="Q1356" s="37"/>
      <c r="R1356" s="37"/>
      <c r="S1356" s="37"/>
    </row>
    <row r="1357" spans="2:19" hidden="1">
      <c r="B1357" s="6">
        <v>1998</v>
      </c>
      <c r="C1357" s="37"/>
      <c r="D1357" s="37"/>
      <c r="E1357" s="37"/>
      <c r="F1357" s="37"/>
      <c r="G1357" s="37"/>
      <c r="H1357" s="37"/>
      <c r="I1357" s="37"/>
      <c r="J1357" s="37"/>
      <c r="K1357" s="37"/>
      <c r="L1357" s="37"/>
      <c r="M1357" s="37"/>
      <c r="N1357" s="37"/>
      <c r="O1357" s="37"/>
      <c r="P1357" s="37"/>
      <c r="Q1357" s="37"/>
      <c r="R1357" s="37"/>
      <c r="S1357" s="37"/>
    </row>
    <row r="1358" spans="2:19" hidden="1">
      <c r="B1358" s="6">
        <v>1997</v>
      </c>
      <c r="C1358" s="37"/>
      <c r="D1358" s="37"/>
      <c r="E1358" s="37"/>
      <c r="F1358" s="37"/>
      <c r="G1358" s="37"/>
      <c r="H1358" s="37"/>
      <c r="I1358" s="37"/>
      <c r="J1358" s="37"/>
      <c r="K1358" s="37"/>
      <c r="L1358" s="37"/>
      <c r="M1358" s="37"/>
      <c r="N1358" s="37"/>
      <c r="O1358" s="37"/>
      <c r="P1358" s="37"/>
      <c r="Q1358" s="37"/>
      <c r="R1358" s="37"/>
      <c r="S1358" s="37"/>
    </row>
    <row r="1359" spans="2:19" hidden="1">
      <c r="B1359" s="6">
        <v>1996</v>
      </c>
      <c r="C1359" s="37"/>
      <c r="D1359" s="37"/>
      <c r="E1359" s="37"/>
      <c r="F1359" s="37"/>
      <c r="G1359" s="37"/>
      <c r="H1359" s="37"/>
      <c r="I1359" s="37"/>
      <c r="J1359" s="37"/>
      <c r="K1359" s="37"/>
      <c r="L1359" s="37"/>
      <c r="M1359" s="37"/>
      <c r="N1359" s="37"/>
      <c r="O1359" s="37"/>
      <c r="P1359" s="37"/>
      <c r="Q1359" s="37"/>
      <c r="R1359" s="37"/>
      <c r="S1359" s="37"/>
    </row>
    <row r="1360" spans="2:19" hidden="1">
      <c r="B1360" s="6">
        <v>1995</v>
      </c>
      <c r="C1360" s="37"/>
      <c r="D1360" s="37"/>
      <c r="E1360" s="37"/>
      <c r="F1360" s="37"/>
      <c r="G1360" s="37"/>
      <c r="H1360" s="37"/>
      <c r="I1360" s="37"/>
      <c r="J1360" s="37"/>
      <c r="K1360" s="37"/>
      <c r="L1360" s="37"/>
      <c r="M1360" s="37"/>
      <c r="N1360" s="37"/>
      <c r="O1360" s="37"/>
      <c r="P1360" s="37"/>
      <c r="Q1360" s="37"/>
      <c r="R1360" s="37"/>
      <c r="S1360" s="37"/>
    </row>
    <row r="1361" spans="2:19" hidden="1">
      <c r="B1361" s="6">
        <v>1994</v>
      </c>
      <c r="C1361" s="37"/>
      <c r="D1361" s="37"/>
      <c r="E1361" s="37"/>
      <c r="F1361" s="37"/>
      <c r="G1361" s="37"/>
      <c r="H1361" s="37"/>
      <c r="I1361" s="37"/>
      <c r="J1361" s="37"/>
      <c r="K1361" s="37"/>
      <c r="L1361" s="37"/>
      <c r="M1361" s="37"/>
      <c r="N1361" s="37"/>
      <c r="O1361" s="37"/>
      <c r="P1361" s="37"/>
      <c r="Q1361" s="37"/>
      <c r="R1361" s="37"/>
      <c r="S1361" s="37"/>
    </row>
    <row r="1362" spans="2:19" hidden="1">
      <c r="B1362" s="6">
        <v>1993</v>
      </c>
      <c r="C1362" s="37"/>
      <c r="D1362" s="37"/>
      <c r="E1362" s="37"/>
      <c r="F1362" s="37"/>
      <c r="G1362" s="37"/>
      <c r="H1362" s="37"/>
      <c r="I1362" s="37"/>
      <c r="J1362" s="37"/>
      <c r="K1362" s="37"/>
      <c r="L1362" s="37"/>
      <c r="M1362" s="37"/>
      <c r="N1362" s="37"/>
      <c r="O1362" s="37"/>
      <c r="P1362" s="37"/>
      <c r="Q1362" s="37"/>
      <c r="R1362" s="37"/>
      <c r="S1362" s="37"/>
    </row>
    <row r="1363" spans="2:19" hidden="1">
      <c r="B1363" s="6">
        <v>1992</v>
      </c>
      <c r="C1363" s="37"/>
      <c r="D1363" s="37"/>
      <c r="E1363" s="37"/>
      <c r="F1363" s="37"/>
      <c r="G1363" s="37"/>
      <c r="H1363" s="37"/>
      <c r="I1363" s="37"/>
      <c r="J1363" s="37"/>
      <c r="K1363" s="37"/>
      <c r="L1363" s="37"/>
      <c r="M1363" s="37"/>
      <c r="N1363" s="37"/>
      <c r="O1363" s="37"/>
      <c r="P1363" s="37"/>
      <c r="Q1363" s="37"/>
      <c r="R1363" s="37"/>
      <c r="S1363" s="37"/>
    </row>
    <row r="1364" spans="2:19" hidden="1">
      <c r="B1364" s="6">
        <v>1991</v>
      </c>
      <c r="C1364" s="37"/>
      <c r="D1364" s="37"/>
      <c r="E1364" s="37"/>
      <c r="F1364" s="37"/>
      <c r="G1364" s="37"/>
      <c r="H1364" s="37"/>
      <c r="I1364" s="37"/>
      <c r="J1364" s="37"/>
      <c r="K1364" s="37"/>
      <c r="L1364" s="37"/>
      <c r="M1364" s="37"/>
      <c r="N1364" s="37"/>
      <c r="O1364" s="37"/>
      <c r="P1364" s="37"/>
      <c r="Q1364" s="37"/>
      <c r="R1364" s="37"/>
      <c r="S1364" s="37"/>
    </row>
    <row r="1365" spans="2:19" hidden="1">
      <c r="B1365" s="6">
        <v>1990</v>
      </c>
      <c r="C1365" s="37"/>
      <c r="D1365" s="37"/>
      <c r="E1365" s="37"/>
      <c r="F1365" s="37"/>
      <c r="G1365" s="37"/>
      <c r="H1365" s="37"/>
      <c r="I1365" s="37"/>
      <c r="J1365" s="37"/>
      <c r="K1365" s="37"/>
      <c r="L1365" s="37"/>
      <c r="M1365" s="37"/>
      <c r="N1365" s="37"/>
      <c r="O1365" s="37"/>
      <c r="P1365" s="37"/>
      <c r="Q1365" s="37"/>
      <c r="R1365" s="37"/>
      <c r="S1365" s="37"/>
    </row>
    <row r="1366" spans="2:19" hidden="1">
      <c r="B1366" s="6">
        <v>1989</v>
      </c>
      <c r="C1366" s="37"/>
      <c r="D1366" s="37"/>
      <c r="E1366" s="37"/>
      <c r="F1366" s="37"/>
      <c r="G1366" s="37"/>
      <c r="H1366" s="37"/>
      <c r="I1366" s="37"/>
      <c r="J1366" s="37"/>
      <c r="K1366" s="37"/>
      <c r="L1366" s="37"/>
      <c r="M1366" s="37"/>
      <c r="N1366" s="37"/>
      <c r="O1366" s="37"/>
      <c r="P1366" s="37"/>
      <c r="Q1366" s="37"/>
      <c r="R1366" s="37"/>
      <c r="S1366" s="37"/>
    </row>
    <row r="1367" spans="2:19" hidden="1">
      <c r="B1367" s="6">
        <v>1988</v>
      </c>
      <c r="C1367" s="37"/>
      <c r="D1367" s="37"/>
      <c r="E1367" s="37"/>
      <c r="F1367" s="37"/>
      <c r="G1367" s="37"/>
      <c r="H1367" s="37"/>
      <c r="I1367" s="37"/>
      <c r="J1367" s="37"/>
      <c r="K1367" s="37"/>
      <c r="L1367" s="37"/>
      <c r="M1367" s="37"/>
      <c r="N1367" s="37"/>
      <c r="O1367" s="37"/>
      <c r="P1367" s="37"/>
      <c r="Q1367" s="37"/>
      <c r="R1367" s="37"/>
      <c r="S1367" s="37"/>
    </row>
    <row r="1368" spans="2:19" hidden="1">
      <c r="B1368" s="6">
        <v>1987</v>
      </c>
      <c r="C1368" s="37"/>
      <c r="D1368" s="37"/>
      <c r="E1368" s="37"/>
      <c r="F1368" s="37"/>
      <c r="G1368" s="37"/>
      <c r="H1368" s="37"/>
      <c r="I1368" s="37"/>
      <c r="J1368" s="37"/>
      <c r="K1368" s="37"/>
      <c r="L1368" s="37"/>
      <c r="M1368" s="37"/>
      <c r="N1368" s="37"/>
      <c r="O1368" s="37"/>
      <c r="P1368" s="37"/>
      <c r="Q1368" s="37"/>
      <c r="R1368" s="37"/>
      <c r="S1368" s="37"/>
    </row>
    <row r="1369" spans="2:19" hidden="1">
      <c r="B1369" s="6">
        <v>1986</v>
      </c>
      <c r="C1369" s="37"/>
      <c r="D1369" s="37"/>
      <c r="E1369" s="37"/>
      <c r="F1369" s="37"/>
      <c r="G1369" s="37"/>
      <c r="H1369" s="37"/>
      <c r="I1369" s="37"/>
      <c r="J1369" s="37"/>
      <c r="K1369" s="37"/>
      <c r="L1369" s="37"/>
      <c r="M1369" s="37"/>
      <c r="N1369" s="37"/>
      <c r="O1369" s="37"/>
      <c r="P1369" s="37"/>
      <c r="Q1369" s="37"/>
      <c r="R1369" s="37"/>
      <c r="S1369" s="37"/>
    </row>
    <row r="1370" spans="2:19" hidden="1">
      <c r="B1370" s="6">
        <v>1985</v>
      </c>
      <c r="C1370" s="37"/>
      <c r="D1370" s="37"/>
      <c r="E1370" s="37"/>
      <c r="F1370" s="37"/>
      <c r="G1370" s="37"/>
      <c r="H1370" s="37"/>
      <c r="I1370" s="37"/>
      <c r="J1370" s="37"/>
      <c r="K1370" s="37"/>
      <c r="L1370" s="37"/>
      <c r="M1370" s="37"/>
      <c r="N1370" s="37"/>
      <c r="O1370" s="37"/>
      <c r="P1370" s="37"/>
      <c r="Q1370" s="37"/>
      <c r="R1370" s="37"/>
      <c r="S1370" s="37"/>
    </row>
    <row r="1371" spans="2:19" hidden="1">
      <c r="B1371" s="6">
        <v>1984</v>
      </c>
      <c r="C1371" s="37"/>
      <c r="D1371" s="37"/>
      <c r="E1371" s="37"/>
      <c r="F1371" s="37"/>
      <c r="G1371" s="37"/>
      <c r="H1371" s="37"/>
      <c r="I1371" s="37"/>
      <c r="J1371" s="37"/>
      <c r="K1371" s="37"/>
      <c r="L1371" s="37"/>
      <c r="M1371" s="37"/>
      <c r="N1371" s="37"/>
      <c r="O1371" s="37"/>
      <c r="P1371" s="37"/>
      <c r="Q1371" s="37"/>
      <c r="R1371" s="37"/>
      <c r="S1371" s="37"/>
    </row>
    <row r="1372" spans="2:19" hidden="1">
      <c r="B1372" s="6">
        <v>1983</v>
      </c>
      <c r="C1372" s="37"/>
      <c r="D1372" s="37"/>
      <c r="E1372" s="37"/>
      <c r="F1372" s="37"/>
      <c r="G1372" s="37"/>
      <c r="H1372" s="37"/>
      <c r="I1372" s="37"/>
      <c r="J1372" s="37"/>
      <c r="K1372" s="37"/>
      <c r="L1372" s="37"/>
      <c r="M1372" s="37"/>
      <c r="N1372" s="37"/>
      <c r="O1372" s="37"/>
      <c r="P1372" s="37"/>
      <c r="Q1372" s="37"/>
      <c r="R1372" s="37"/>
      <c r="S1372" s="37"/>
    </row>
    <row r="1373" spans="2:19" hidden="1">
      <c r="B1373" s="6">
        <v>1982</v>
      </c>
      <c r="C1373" s="37"/>
      <c r="D1373" s="37"/>
      <c r="E1373" s="37"/>
      <c r="F1373" s="37"/>
      <c r="G1373" s="37"/>
      <c r="H1373" s="37"/>
      <c r="I1373" s="37"/>
      <c r="J1373" s="37"/>
      <c r="K1373" s="37"/>
      <c r="L1373" s="37"/>
      <c r="M1373" s="37"/>
      <c r="N1373" s="37"/>
      <c r="O1373" s="37"/>
      <c r="P1373" s="37"/>
      <c r="Q1373" s="37"/>
      <c r="R1373" s="37"/>
      <c r="S1373" s="37"/>
    </row>
    <row r="1374" spans="2:19" hidden="1">
      <c r="B1374" s="6">
        <v>1981</v>
      </c>
      <c r="C1374" s="37"/>
      <c r="D1374" s="37"/>
      <c r="E1374" s="37"/>
      <c r="F1374" s="37"/>
      <c r="G1374" s="37"/>
      <c r="H1374" s="37"/>
      <c r="I1374" s="37"/>
      <c r="J1374" s="37"/>
      <c r="K1374" s="37"/>
      <c r="L1374" s="37"/>
      <c r="M1374" s="37"/>
      <c r="N1374" s="37"/>
      <c r="O1374" s="37"/>
      <c r="P1374" s="37"/>
      <c r="Q1374" s="37"/>
      <c r="R1374" s="37"/>
      <c r="S1374" s="37"/>
    </row>
    <row r="1375" spans="2:19" hidden="1">
      <c r="B1375" s="6">
        <v>1980</v>
      </c>
      <c r="C1375" s="37"/>
      <c r="D1375" s="37"/>
      <c r="E1375" s="37"/>
      <c r="F1375" s="37"/>
      <c r="G1375" s="37"/>
      <c r="H1375" s="37"/>
      <c r="I1375" s="37"/>
      <c r="J1375" s="37"/>
      <c r="K1375" s="37"/>
      <c r="L1375" s="37"/>
      <c r="M1375" s="37"/>
      <c r="N1375" s="37"/>
      <c r="O1375" s="37"/>
      <c r="P1375" s="37"/>
      <c r="Q1375" s="37"/>
      <c r="R1375" s="37"/>
      <c r="S1375" s="37"/>
    </row>
    <row r="1376" spans="2:19" hidden="1">
      <c r="B1376" s="6">
        <v>1979</v>
      </c>
      <c r="C1376" s="37"/>
      <c r="D1376" s="37"/>
      <c r="E1376" s="37"/>
      <c r="F1376" s="37"/>
      <c r="G1376" s="37"/>
      <c r="H1376" s="37"/>
      <c r="I1376" s="37"/>
      <c r="J1376" s="37"/>
      <c r="K1376" s="37"/>
      <c r="L1376" s="37"/>
      <c r="M1376" s="37"/>
      <c r="N1376" s="37"/>
      <c r="O1376" s="37"/>
      <c r="P1376" s="37"/>
      <c r="Q1376" s="37"/>
      <c r="R1376" s="37"/>
      <c r="S1376" s="37"/>
    </row>
    <row r="1377" spans="2:19" hidden="1">
      <c r="B1377" s="6">
        <v>1978</v>
      </c>
      <c r="C1377" s="37"/>
      <c r="D1377" s="37"/>
      <c r="E1377" s="37"/>
      <c r="F1377" s="37"/>
      <c r="G1377" s="37"/>
      <c r="H1377" s="37"/>
      <c r="I1377" s="37"/>
      <c r="J1377" s="37"/>
      <c r="K1377" s="37"/>
      <c r="L1377" s="37"/>
      <c r="M1377" s="37"/>
      <c r="N1377" s="37"/>
      <c r="O1377" s="37"/>
      <c r="P1377" s="37"/>
      <c r="Q1377" s="37"/>
      <c r="R1377" s="37"/>
      <c r="S1377" s="37"/>
    </row>
    <row r="1378" spans="2:19" hidden="1">
      <c r="B1378" s="6">
        <v>1977</v>
      </c>
      <c r="C1378" s="37"/>
      <c r="D1378" s="37"/>
      <c r="E1378" s="37"/>
      <c r="F1378" s="37"/>
      <c r="G1378" s="37"/>
      <c r="H1378" s="37"/>
      <c r="I1378" s="37"/>
      <c r="J1378" s="37"/>
      <c r="K1378" s="37"/>
      <c r="L1378" s="37"/>
      <c r="M1378" s="37"/>
      <c r="N1378" s="37"/>
      <c r="O1378" s="37"/>
      <c r="P1378" s="37"/>
      <c r="Q1378" s="37"/>
      <c r="R1378" s="37"/>
      <c r="S1378" s="37"/>
    </row>
    <row r="1379" spans="2:19" hidden="1">
      <c r="B1379" s="6">
        <v>1976</v>
      </c>
      <c r="C1379" s="37"/>
      <c r="D1379" s="37"/>
      <c r="E1379" s="37"/>
      <c r="F1379" s="37"/>
      <c r="G1379" s="37"/>
      <c r="H1379" s="37"/>
      <c r="I1379" s="37"/>
      <c r="J1379" s="37"/>
      <c r="K1379" s="37"/>
      <c r="L1379" s="37"/>
      <c r="M1379" s="37"/>
      <c r="N1379" s="37"/>
      <c r="O1379" s="37"/>
      <c r="P1379" s="37"/>
      <c r="Q1379" s="37"/>
      <c r="R1379" s="37"/>
      <c r="S1379" s="37"/>
    </row>
    <row r="1380" spans="2:19" hidden="1">
      <c r="B1380" s="6">
        <v>1975</v>
      </c>
      <c r="C1380" s="37"/>
      <c r="D1380" s="37"/>
      <c r="E1380" s="37"/>
      <c r="F1380" s="37"/>
      <c r="G1380" s="37"/>
      <c r="H1380" s="37"/>
      <c r="I1380" s="37"/>
      <c r="J1380" s="37"/>
      <c r="K1380" s="37"/>
      <c r="L1380" s="37"/>
      <c r="M1380" s="37"/>
      <c r="N1380" s="37"/>
      <c r="O1380" s="37"/>
      <c r="P1380" s="37"/>
      <c r="Q1380" s="37"/>
      <c r="R1380" s="37"/>
      <c r="S1380" s="37"/>
    </row>
    <row r="1381" spans="2:19" hidden="1">
      <c r="B1381" s="6">
        <v>1974</v>
      </c>
      <c r="C1381" s="37"/>
      <c r="D1381" s="37"/>
      <c r="E1381" s="37"/>
      <c r="F1381" s="37"/>
      <c r="G1381" s="37"/>
      <c r="H1381" s="37"/>
      <c r="I1381" s="37"/>
      <c r="J1381" s="37"/>
      <c r="K1381" s="37"/>
      <c r="L1381" s="37"/>
      <c r="M1381" s="37"/>
      <c r="N1381" s="37"/>
      <c r="O1381" s="37"/>
      <c r="P1381" s="37"/>
      <c r="Q1381" s="37"/>
      <c r="R1381" s="37"/>
      <c r="S1381" s="37"/>
    </row>
    <row r="1382" spans="2:19" hidden="1">
      <c r="B1382" s="6">
        <v>1973</v>
      </c>
      <c r="C1382" s="37"/>
      <c r="D1382" s="37"/>
      <c r="E1382" s="37"/>
      <c r="F1382" s="37"/>
      <c r="G1382" s="37"/>
      <c r="H1382" s="37"/>
      <c r="I1382" s="37"/>
      <c r="J1382" s="37"/>
      <c r="K1382" s="37"/>
      <c r="L1382" s="37"/>
      <c r="M1382" s="37"/>
      <c r="N1382" s="37"/>
      <c r="O1382" s="37"/>
      <c r="P1382" s="37"/>
      <c r="Q1382" s="37"/>
      <c r="R1382" s="37"/>
      <c r="S1382" s="37"/>
    </row>
    <row r="1383" spans="2:19" hidden="1">
      <c r="B1383" s="6">
        <v>1972</v>
      </c>
      <c r="C1383" s="37"/>
      <c r="D1383" s="37"/>
      <c r="E1383" s="37"/>
      <c r="F1383" s="37"/>
      <c r="G1383" s="37"/>
      <c r="H1383" s="37"/>
      <c r="I1383" s="37"/>
      <c r="J1383" s="37"/>
      <c r="K1383" s="37"/>
      <c r="L1383" s="37"/>
      <c r="M1383" s="37"/>
      <c r="N1383" s="37"/>
      <c r="O1383" s="37"/>
      <c r="P1383" s="37"/>
      <c r="Q1383" s="37"/>
      <c r="R1383" s="37"/>
      <c r="S1383" s="37"/>
    </row>
    <row r="1384" spans="2:19" hidden="1">
      <c r="B1384" s="6">
        <v>1971</v>
      </c>
      <c r="C1384" s="37"/>
      <c r="D1384" s="37"/>
      <c r="E1384" s="37"/>
      <c r="F1384" s="37"/>
      <c r="G1384" s="37"/>
      <c r="H1384" s="37"/>
      <c r="I1384" s="37"/>
      <c r="J1384" s="37"/>
      <c r="K1384" s="37"/>
      <c r="L1384" s="37"/>
      <c r="M1384" s="37"/>
      <c r="N1384" s="37"/>
      <c r="O1384" s="37"/>
      <c r="P1384" s="37"/>
      <c r="Q1384" s="37"/>
      <c r="R1384" s="37"/>
      <c r="S1384" s="37"/>
    </row>
    <row r="1385" spans="2:19" hidden="1">
      <c r="B1385" s="6">
        <v>1970</v>
      </c>
      <c r="C1385" s="37"/>
      <c r="D1385" s="37"/>
      <c r="E1385" s="37"/>
      <c r="F1385" s="37"/>
      <c r="G1385" s="37"/>
      <c r="H1385" s="37"/>
      <c r="I1385" s="37"/>
      <c r="J1385" s="37"/>
      <c r="K1385" s="37"/>
      <c r="L1385" s="37"/>
      <c r="M1385" s="37"/>
      <c r="N1385" s="37"/>
      <c r="O1385" s="37"/>
      <c r="P1385" s="37"/>
      <c r="Q1385" s="37"/>
      <c r="R1385" s="37"/>
      <c r="S1385" s="37"/>
    </row>
    <row r="1386" spans="2:19" hidden="1">
      <c r="B1386" s="6">
        <v>1969</v>
      </c>
      <c r="C1386" s="37"/>
      <c r="D1386" s="37"/>
      <c r="E1386" s="37"/>
      <c r="F1386" s="37"/>
      <c r="G1386" s="37"/>
      <c r="H1386" s="37"/>
      <c r="I1386" s="37"/>
      <c r="J1386" s="37"/>
      <c r="K1386" s="37"/>
      <c r="L1386" s="37"/>
      <c r="M1386" s="37"/>
      <c r="N1386" s="37"/>
      <c r="O1386" s="37"/>
      <c r="P1386" s="37"/>
      <c r="Q1386" s="37"/>
      <c r="R1386" s="37"/>
      <c r="S1386" s="37"/>
    </row>
    <row r="1387" spans="2:19" hidden="1">
      <c r="B1387" s="6">
        <v>1968</v>
      </c>
      <c r="C1387" s="37"/>
      <c r="D1387" s="37"/>
      <c r="E1387" s="37"/>
      <c r="F1387" s="37"/>
      <c r="G1387" s="37"/>
      <c r="H1387" s="37"/>
      <c r="I1387" s="37"/>
      <c r="J1387" s="37"/>
      <c r="K1387" s="37"/>
      <c r="L1387" s="37"/>
      <c r="M1387" s="37"/>
      <c r="N1387" s="37"/>
      <c r="O1387" s="37"/>
      <c r="P1387" s="37"/>
      <c r="Q1387" s="37"/>
      <c r="R1387" s="37"/>
      <c r="S1387" s="37"/>
    </row>
    <row r="1388" spans="2:19" hidden="1">
      <c r="B1388" s="6">
        <v>1967</v>
      </c>
      <c r="C1388" s="37"/>
      <c r="D1388" s="37"/>
      <c r="E1388" s="37"/>
      <c r="F1388" s="37"/>
      <c r="G1388" s="37"/>
      <c r="H1388" s="37"/>
      <c r="I1388" s="37"/>
      <c r="J1388" s="37"/>
      <c r="K1388" s="37"/>
      <c r="L1388" s="37"/>
      <c r="M1388" s="37"/>
      <c r="N1388" s="37"/>
      <c r="O1388" s="37"/>
      <c r="P1388" s="37"/>
      <c r="Q1388" s="37"/>
      <c r="R1388" s="37"/>
      <c r="S1388" s="37"/>
    </row>
    <row r="1389" spans="2:19" hidden="1">
      <c r="B1389" s="6">
        <v>1966</v>
      </c>
      <c r="C1389" s="37"/>
      <c r="D1389" s="37"/>
      <c r="E1389" s="37"/>
      <c r="F1389" s="37"/>
      <c r="G1389" s="37"/>
      <c r="H1389" s="37"/>
      <c r="I1389" s="37"/>
      <c r="J1389" s="37"/>
      <c r="K1389" s="37"/>
      <c r="L1389" s="37"/>
      <c r="M1389" s="37"/>
      <c r="N1389" s="37"/>
      <c r="O1389" s="37"/>
      <c r="P1389" s="37"/>
      <c r="Q1389" s="37"/>
      <c r="R1389" s="37"/>
      <c r="S1389" s="37"/>
    </row>
    <row r="1390" spans="2:19" hidden="1">
      <c r="B1390" s="6">
        <v>1965</v>
      </c>
      <c r="C1390" s="37"/>
      <c r="D1390" s="37"/>
      <c r="E1390" s="37"/>
      <c r="F1390" s="37"/>
      <c r="G1390" s="37"/>
      <c r="H1390" s="37"/>
      <c r="I1390" s="37"/>
      <c r="J1390" s="37"/>
      <c r="K1390" s="37"/>
      <c r="L1390" s="37"/>
      <c r="M1390" s="37"/>
      <c r="N1390" s="37"/>
      <c r="O1390" s="37"/>
      <c r="P1390" s="37"/>
      <c r="Q1390" s="37"/>
      <c r="R1390" s="37"/>
      <c r="S1390" s="37"/>
    </row>
    <row r="1391" spans="2:19" hidden="1">
      <c r="B1391" s="6">
        <v>1964</v>
      </c>
      <c r="C1391" s="37"/>
      <c r="D1391" s="37"/>
      <c r="E1391" s="37"/>
      <c r="F1391" s="37"/>
      <c r="G1391" s="37"/>
      <c r="H1391" s="37"/>
      <c r="I1391" s="37"/>
      <c r="J1391" s="37"/>
      <c r="K1391" s="37"/>
      <c r="L1391" s="37"/>
      <c r="M1391" s="37"/>
      <c r="N1391" s="37"/>
      <c r="O1391" s="37"/>
      <c r="P1391" s="37"/>
      <c r="Q1391" s="37"/>
      <c r="R1391" s="37"/>
      <c r="S1391" s="37"/>
    </row>
    <row r="1392" spans="2:19" hidden="1">
      <c r="B1392" s="6">
        <v>1963</v>
      </c>
      <c r="C1392" s="37"/>
      <c r="D1392" s="37"/>
      <c r="E1392" s="37"/>
      <c r="F1392" s="37"/>
      <c r="G1392" s="37"/>
      <c r="H1392" s="37"/>
      <c r="I1392" s="37"/>
      <c r="J1392" s="37"/>
      <c r="K1392" s="37"/>
      <c r="L1392" s="37"/>
      <c r="M1392" s="37"/>
      <c r="N1392" s="37"/>
      <c r="O1392" s="37"/>
      <c r="P1392" s="37"/>
      <c r="Q1392" s="37"/>
      <c r="R1392" s="37"/>
      <c r="S1392" s="37"/>
    </row>
    <row r="1393" spans="2:19" hidden="1">
      <c r="B1393" s="6">
        <v>1962</v>
      </c>
      <c r="C1393" s="37"/>
      <c r="D1393" s="37"/>
      <c r="E1393" s="37"/>
      <c r="F1393" s="37"/>
      <c r="G1393" s="37"/>
      <c r="H1393" s="37"/>
      <c r="I1393" s="37"/>
      <c r="J1393" s="37"/>
      <c r="K1393" s="37"/>
      <c r="L1393" s="37"/>
      <c r="M1393" s="37"/>
      <c r="N1393" s="37"/>
      <c r="O1393" s="37"/>
      <c r="P1393" s="37"/>
      <c r="Q1393" s="37"/>
      <c r="R1393" s="37"/>
      <c r="S1393" s="37"/>
    </row>
    <row r="1394" spans="2:19" hidden="1">
      <c r="B1394" s="6">
        <v>1961</v>
      </c>
      <c r="C1394" s="37"/>
      <c r="D1394" s="37"/>
      <c r="E1394" s="37"/>
      <c r="F1394" s="37"/>
      <c r="G1394" s="37"/>
      <c r="H1394" s="37"/>
      <c r="I1394" s="37"/>
      <c r="J1394" s="37"/>
      <c r="K1394" s="37"/>
      <c r="L1394" s="37"/>
      <c r="M1394" s="37"/>
      <c r="N1394" s="37"/>
      <c r="O1394" s="37"/>
      <c r="P1394" s="37"/>
      <c r="Q1394" s="37"/>
      <c r="R1394" s="37"/>
      <c r="S1394" s="37"/>
    </row>
    <row r="1395" spans="2:19" hidden="1">
      <c r="B1395" s="6">
        <v>1960</v>
      </c>
      <c r="C1395" s="37"/>
      <c r="D1395" s="37"/>
      <c r="E1395" s="37"/>
      <c r="F1395" s="37"/>
      <c r="G1395" s="37"/>
      <c r="H1395" s="37"/>
      <c r="I1395" s="37"/>
      <c r="J1395" s="37"/>
      <c r="K1395" s="37"/>
      <c r="L1395" s="37"/>
      <c r="M1395" s="37"/>
      <c r="N1395" s="37"/>
      <c r="O1395" s="37"/>
      <c r="P1395" s="37"/>
      <c r="Q1395" s="37"/>
      <c r="R1395" s="37"/>
      <c r="S1395" s="37"/>
    </row>
    <row r="1396" spans="2:19" hidden="1">
      <c r="B1396" s="6">
        <v>1959</v>
      </c>
      <c r="C1396" s="37"/>
      <c r="D1396" s="37"/>
      <c r="E1396" s="37"/>
      <c r="F1396" s="37"/>
      <c r="G1396" s="37"/>
      <c r="H1396" s="37"/>
      <c r="I1396" s="37"/>
      <c r="J1396" s="37"/>
      <c r="K1396" s="37"/>
      <c r="L1396" s="37"/>
      <c r="M1396" s="37"/>
      <c r="N1396" s="37"/>
      <c r="O1396" s="37"/>
      <c r="P1396" s="37"/>
      <c r="Q1396" s="37"/>
      <c r="R1396" s="37"/>
      <c r="S1396" s="37"/>
    </row>
    <row r="1397" spans="2:19" hidden="1">
      <c r="B1397" s="6">
        <v>1958</v>
      </c>
      <c r="C1397" s="37"/>
      <c r="D1397" s="37"/>
      <c r="E1397" s="37"/>
      <c r="F1397" s="37"/>
      <c r="G1397" s="37"/>
      <c r="H1397" s="37"/>
      <c r="I1397" s="37"/>
      <c r="J1397" s="37"/>
      <c r="K1397" s="37"/>
      <c r="L1397" s="37"/>
      <c r="M1397" s="37"/>
      <c r="N1397" s="37"/>
      <c r="O1397" s="37"/>
      <c r="P1397" s="37"/>
      <c r="Q1397" s="37"/>
      <c r="R1397" s="37"/>
      <c r="S1397" s="37"/>
    </row>
    <row r="1398" spans="2:19" hidden="1">
      <c r="B1398" s="6">
        <v>1957</v>
      </c>
      <c r="C1398" s="37"/>
      <c r="D1398" s="37"/>
      <c r="E1398" s="37"/>
      <c r="F1398" s="37"/>
      <c r="G1398" s="37"/>
      <c r="H1398" s="37"/>
      <c r="I1398" s="37"/>
      <c r="J1398" s="37"/>
      <c r="K1398" s="37"/>
      <c r="L1398" s="37"/>
      <c r="M1398" s="37"/>
      <c r="N1398" s="37"/>
      <c r="O1398" s="37"/>
      <c r="P1398" s="37"/>
      <c r="Q1398" s="37"/>
      <c r="R1398" s="37"/>
      <c r="S1398" s="37"/>
    </row>
    <row r="1399" spans="2:19" hidden="1">
      <c r="B1399" s="6">
        <v>1956</v>
      </c>
      <c r="C1399" s="37"/>
      <c r="D1399" s="37"/>
      <c r="E1399" s="37"/>
      <c r="F1399" s="37"/>
      <c r="G1399" s="37"/>
      <c r="H1399" s="37"/>
      <c r="I1399" s="37"/>
      <c r="J1399" s="37"/>
      <c r="K1399" s="37"/>
      <c r="L1399" s="37"/>
      <c r="M1399" s="37"/>
      <c r="N1399" s="37"/>
      <c r="O1399" s="37"/>
      <c r="P1399" s="37"/>
      <c r="Q1399" s="37"/>
      <c r="R1399" s="37"/>
      <c r="S1399" s="37"/>
    </row>
    <row r="1400" spans="2:19" hidden="1">
      <c r="B1400" s="6">
        <v>1955</v>
      </c>
      <c r="C1400" s="37"/>
      <c r="D1400" s="37"/>
      <c r="E1400" s="37"/>
      <c r="F1400" s="37"/>
      <c r="G1400" s="37"/>
      <c r="H1400" s="37"/>
      <c r="I1400" s="37"/>
      <c r="J1400" s="37"/>
      <c r="K1400" s="37"/>
      <c r="L1400" s="37"/>
      <c r="M1400" s="37"/>
      <c r="N1400" s="37"/>
      <c r="O1400" s="37"/>
      <c r="P1400" s="37"/>
      <c r="Q1400" s="37"/>
      <c r="R1400" s="37"/>
      <c r="S1400" s="37"/>
    </row>
    <row r="1401" spans="2:19" hidden="1">
      <c r="B1401" s="6">
        <v>1954</v>
      </c>
      <c r="C1401" s="37"/>
      <c r="D1401" s="37"/>
      <c r="E1401" s="37"/>
      <c r="F1401" s="37"/>
      <c r="G1401" s="37"/>
      <c r="H1401" s="37"/>
      <c r="I1401" s="37"/>
      <c r="J1401" s="37"/>
      <c r="K1401" s="37"/>
      <c r="L1401" s="37"/>
      <c r="M1401" s="37"/>
      <c r="N1401" s="37"/>
      <c r="O1401" s="37"/>
      <c r="P1401" s="37"/>
      <c r="Q1401" s="37"/>
      <c r="R1401" s="37"/>
      <c r="S1401" s="37"/>
    </row>
    <row r="1402" spans="2:19" hidden="1">
      <c r="B1402" s="6">
        <v>1953</v>
      </c>
      <c r="C1402" s="37"/>
      <c r="D1402" s="37"/>
      <c r="E1402" s="37"/>
      <c r="F1402" s="37"/>
      <c r="G1402" s="37"/>
      <c r="H1402" s="37"/>
      <c r="I1402" s="37"/>
      <c r="J1402" s="37"/>
      <c r="K1402" s="37"/>
      <c r="L1402" s="37"/>
      <c r="M1402" s="37"/>
      <c r="N1402" s="37"/>
      <c r="O1402" s="37"/>
      <c r="P1402" s="37"/>
      <c r="Q1402" s="37"/>
      <c r="R1402" s="37"/>
      <c r="S1402" s="37"/>
    </row>
    <row r="1403" spans="2:19" hidden="1">
      <c r="B1403" s="6">
        <v>1952</v>
      </c>
      <c r="C1403" s="37"/>
      <c r="D1403" s="37"/>
      <c r="E1403" s="37"/>
      <c r="F1403" s="37"/>
      <c r="G1403" s="37"/>
      <c r="H1403" s="37"/>
      <c r="I1403" s="37"/>
      <c r="J1403" s="37"/>
      <c r="K1403" s="37"/>
      <c r="L1403" s="37"/>
      <c r="M1403" s="37"/>
      <c r="N1403" s="37"/>
      <c r="O1403" s="37"/>
      <c r="P1403" s="37"/>
      <c r="Q1403" s="37"/>
      <c r="R1403" s="37"/>
      <c r="S1403" s="37"/>
    </row>
    <row r="1404" spans="2:19" hidden="1">
      <c r="B1404" s="6">
        <v>1951</v>
      </c>
      <c r="C1404" s="37"/>
      <c r="D1404" s="37"/>
      <c r="E1404" s="37"/>
      <c r="F1404" s="37"/>
      <c r="G1404" s="37"/>
      <c r="H1404" s="37"/>
      <c r="I1404" s="37"/>
      <c r="J1404" s="37"/>
      <c r="K1404" s="37"/>
      <c r="L1404" s="37"/>
      <c r="M1404" s="37"/>
      <c r="N1404" s="37"/>
      <c r="O1404" s="37"/>
      <c r="P1404" s="37"/>
      <c r="Q1404" s="37"/>
      <c r="R1404" s="37"/>
      <c r="S1404" s="37"/>
    </row>
    <row r="1405" spans="2:19" hidden="1">
      <c r="B1405" s="6">
        <v>1950</v>
      </c>
      <c r="C1405" s="37"/>
      <c r="D1405" s="37"/>
      <c r="E1405" s="37"/>
      <c r="F1405" s="37"/>
      <c r="G1405" s="37"/>
      <c r="H1405" s="37"/>
      <c r="I1405" s="37"/>
      <c r="J1405" s="37"/>
      <c r="K1405" s="37"/>
      <c r="L1405" s="37"/>
      <c r="M1405" s="37"/>
      <c r="N1405" s="37"/>
      <c r="O1405" s="37"/>
      <c r="P1405" s="37"/>
      <c r="Q1405" s="37"/>
      <c r="R1405" s="37"/>
      <c r="S1405" s="37"/>
    </row>
    <row r="1406" spans="2:19" hidden="1">
      <c r="B1406" s="6">
        <v>1949</v>
      </c>
      <c r="C1406" s="37"/>
      <c r="D1406" s="37"/>
      <c r="E1406" s="37"/>
      <c r="F1406" s="37"/>
      <c r="G1406" s="37"/>
      <c r="H1406" s="37"/>
      <c r="I1406" s="37"/>
      <c r="J1406" s="37"/>
      <c r="K1406" s="37"/>
      <c r="L1406" s="37"/>
      <c r="M1406" s="37"/>
      <c r="N1406" s="37"/>
      <c r="O1406" s="37"/>
      <c r="P1406" s="37"/>
      <c r="Q1406" s="37"/>
      <c r="R1406" s="37"/>
      <c r="S1406" s="37"/>
    </row>
    <row r="1407" spans="2:19" hidden="1">
      <c r="B1407" s="6">
        <v>1948</v>
      </c>
      <c r="C1407" s="37"/>
      <c r="D1407" s="37"/>
      <c r="E1407" s="37"/>
      <c r="F1407" s="37"/>
      <c r="G1407" s="37"/>
      <c r="H1407" s="37"/>
      <c r="I1407" s="37"/>
      <c r="J1407" s="37"/>
      <c r="K1407" s="37"/>
      <c r="L1407" s="37"/>
      <c r="M1407" s="37"/>
      <c r="N1407" s="37"/>
      <c r="O1407" s="37"/>
      <c r="P1407" s="37"/>
      <c r="Q1407" s="37"/>
      <c r="R1407" s="37"/>
      <c r="S1407" s="37"/>
    </row>
    <row r="1408" spans="2:19" hidden="1">
      <c r="B1408" s="6">
        <v>1947</v>
      </c>
      <c r="C1408" s="37"/>
      <c r="D1408" s="37"/>
      <c r="E1408" s="37"/>
      <c r="F1408" s="37"/>
      <c r="G1408" s="37"/>
      <c r="H1408" s="37"/>
      <c r="I1408" s="37"/>
      <c r="J1408" s="37"/>
      <c r="K1408" s="37"/>
      <c r="L1408" s="37"/>
      <c r="M1408" s="37"/>
      <c r="N1408" s="37"/>
      <c r="O1408" s="37"/>
      <c r="P1408" s="37"/>
      <c r="Q1408" s="37"/>
      <c r="R1408" s="37"/>
      <c r="S1408" s="37"/>
    </row>
    <row r="1409" spans="2:19" hidden="1">
      <c r="B1409" s="6">
        <v>1946</v>
      </c>
      <c r="C1409" s="37"/>
      <c r="D1409" s="37"/>
      <c r="E1409" s="37"/>
      <c r="F1409" s="37"/>
      <c r="G1409" s="37"/>
      <c r="H1409" s="37"/>
      <c r="I1409" s="37"/>
      <c r="J1409" s="37"/>
      <c r="K1409" s="37"/>
      <c r="L1409" s="37"/>
      <c r="M1409" s="37"/>
      <c r="N1409" s="37"/>
      <c r="O1409" s="37"/>
      <c r="P1409" s="37"/>
      <c r="Q1409" s="37"/>
      <c r="R1409" s="37"/>
      <c r="S1409" s="37"/>
    </row>
    <row r="1410" spans="2:19" hidden="1">
      <c r="B1410" s="6">
        <v>1945</v>
      </c>
      <c r="C1410" s="37"/>
      <c r="D1410" s="37"/>
      <c r="E1410" s="37"/>
      <c r="F1410" s="37"/>
      <c r="G1410" s="37"/>
      <c r="H1410" s="37"/>
      <c r="I1410" s="37"/>
      <c r="J1410" s="37"/>
      <c r="K1410" s="37"/>
      <c r="L1410" s="37"/>
      <c r="M1410" s="37"/>
      <c r="N1410" s="37"/>
      <c r="O1410" s="37"/>
      <c r="P1410" s="37"/>
      <c r="Q1410" s="37"/>
      <c r="R1410" s="37"/>
      <c r="S1410" s="37"/>
    </row>
    <row r="1411" spans="2:19" hidden="1">
      <c r="B1411" s="6">
        <v>1944</v>
      </c>
      <c r="C1411" s="37"/>
      <c r="D1411" s="37"/>
      <c r="E1411" s="37"/>
      <c r="F1411" s="37"/>
      <c r="G1411" s="37"/>
      <c r="H1411" s="37"/>
      <c r="I1411" s="37"/>
      <c r="J1411" s="37"/>
      <c r="K1411" s="37"/>
      <c r="L1411" s="37"/>
      <c r="M1411" s="37"/>
      <c r="N1411" s="37"/>
      <c r="O1411" s="37"/>
      <c r="P1411" s="37"/>
      <c r="Q1411" s="37"/>
      <c r="R1411" s="37"/>
      <c r="S1411" s="37"/>
    </row>
    <row r="1412" spans="2:19" hidden="1">
      <c r="B1412" s="6">
        <v>1943</v>
      </c>
      <c r="C1412" s="37"/>
      <c r="D1412" s="37"/>
      <c r="E1412" s="37"/>
      <c r="F1412" s="37"/>
      <c r="G1412" s="37"/>
      <c r="H1412" s="37"/>
      <c r="I1412" s="37"/>
      <c r="J1412" s="37"/>
      <c r="K1412" s="37"/>
      <c r="L1412" s="37"/>
      <c r="M1412" s="37"/>
      <c r="N1412" s="37"/>
      <c r="O1412" s="37"/>
      <c r="P1412" s="37"/>
      <c r="Q1412" s="37"/>
      <c r="R1412" s="37"/>
      <c r="S1412" s="37"/>
    </row>
    <row r="1413" spans="2:19" hidden="1">
      <c r="B1413" s="6">
        <v>1942</v>
      </c>
      <c r="C1413" s="37"/>
      <c r="D1413" s="37"/>
      <c r="E1413" s="37"/>
      <c r="F1413" s="37"/>
      <c r="G1413" s="37"/>
      <c r="H1413" s="37"/>
      <c r="I1413" s="37"/>
      <c r="J1413" s="37"/>
      <c r="K1413" s="37"/>
      <c r="L1413" s="37"/>
      <c r="M1413" s="37"/>
      <c r="N1413" s="37"/>
      <c r="O1413" s="37"/>
      <c r="P1413" s="37"/>
      <c r="Q1413" s="37"/>
      <c r="R1413" s="37"/>
      <c r="S1413" s="37"/>
    </row>
    <row r="1414" spans="2:19" hidden="1">
      <c r="B1414" s="6">
        <v>1941</v>
      </c>
      <c r="C1414" s="37"/>
      <c r="D1414" s="37"/>
      <c r="E1414" s="37"/>
      <c r="F1414" s="37"/>
      <c r="G1414" s="37"/>
      <c r="H1414" s="37"/>
      <c r="I1414" s="37"/>
      <c r="J1414" s="37"/>
      <c r="K1414" s="37"/>
      <c r="L1414" s="37"/>
      <c r="M1414" s="37"/>
      <c r="N1414" s="37"/>
      <c r="O1414" s="37"/>
      <c r="P1414" s="37"/>
      <c r="Q1414" s="37"/>
      <c r="R1414" s="37"/>
      <c r="S1414" s="37"/>
    </row>
    <row r="1415" spans="2:19" hidden="1">
      <c r="B1415" s="6">
        <v>1940</v>
      </c>
      <c r="C1415" s="37"/>
      <c r="D1415" s="37"/>
      <c r="E1415" s="37"/>
      <c r="F1415" s="37"/>
      <c r="G1415" s="37"/>
      <c r="H1415" s="37"/>
      <c r="I1415" s="37"/>
      <c r="J1415" s="37"/>
      <c r="K1415" s="37"/>
      <c r="L1415" s="37"/>
      <c r="M1415" s="37"/>
      <c r="N1415" s="37"/>
      <c r="O1415" s="37"/>
      <c r="P1415" s="37"/>
      <c r="Q1415" s="37"/>
      <c r="R1415" s="37"/>
      <c r="S1415" s="37"/>
    </row>
    <row r="1416" spans="2:19" hidden="1">
      <c r="B1416" s="6">
        <v>1939</v>
      </c>
      <c r="C1416" s="37"/>
      <c r="D1416" s="37"/>
      <c r="E1416" s="37"/>
      <c r="F1416" s="37"/>
      <c r="G1416" s="37"/>
      <c r="H1416" s="37"/>
      <c r="I1416" s="37"/>
      <c r="J1416" s="37"/>
      <c r="K1416" s="37"/>
      <c r="L1416" s="37"/>
      <c r="M1416" s="37"/>
      <c r="N1416" s="37"/>
      <c r="O1416" s="37"/>
      <c r="P1416" s="37"/>
      <c r="Q1416" s="37"/>
      <c r="R1416" s="37"/>
      <c r="S1416" s="37"/>
    </row>
    <row r="1417" spans="2:19" hidden="1">
      <c r="B1417" s="6">
        <v>1938</v>
      </c>
      <c r="C1417" s="37"/>
      <c r="D1417" s="37"/>
      <c r="E1417" s="37"/>
      <c r="F1417" s="37"/>
      <c r="G1417" s="37"/>
      <c r="H1417" s="37"/>
      <c r="I1417" s="37"/>
      <c r="J1417" s="37"/>
      <c r="K1417" s="37"/>
      <c r="L1417" s="37"/>
      <c r="M1417" s="37"/>
      <c r="N1417" s="37"/>
      <c r="O1417" s="37"/>
      <c r="P1417" s="37"/>
      <c r="Q1417" s="37"/>
      <c r="R1417" s="37"/>
      <c r="S1417" s="37"/>
    </row>
    <row r="1418" spans="2:19" hidden="1">
      <c r="B1418" s="6">
        <v>1937</v>
      </c>
      <c r="C1418" s="37"/>
      <c r="D1418" s="37"/>
      <c r="E1418" s="37"/>
      <c r="F1418" s="37"/>
      <c r="G1418" s="37"/>
      <c r="H1418" s="37"/>
      <c r="I1418" s="37"/>
      <c r="J1418" s="37"/>
      <c r="K1418" s="37"/>
      <c r="L1418" s="37"/>
      <c r="M1418" s="37"/>
      <c r="N1418" s="37"/>
      <c r="O1418" s="37"/>
      <c r="P1418" s="37"/>
      <c r="Q1418" s="37"/>
      <c r="R1418" s="37"/>
      <c r="S1418" s="37"/>
    </row>
    <row r="1419" spans="2:19" hidden="1">
      <c r="B1419" s="6">
        <v>1936</v>
      </c>
      <c r="C1419" s="37"/>
      <c r="D1419" s="37"/>
      <c r="E1419" s="37"/>
      <c r="F1419" s="37"/>
      <c r="G1419" s="37"/>
      <c r="H1419" s="37"/>
      <c r="I1419" s="37"/>
      <c r="J1419" s="37"/>
      <c r="K1419" s="37"/>
      <c r="L1419" s="37"/>
      <c r="M1419" s="37"/>
      <c r="N1419" s="37"/>
      <c r="O1419" s="37"/>
      <c r="P1419" s="37"/>
      <c r="Q1419" s="37"/>
      <c r="R1419" s="37"/>
      <c r="S1419" s="37"/>
    </row>
    <row r="1420" spans="2:19" hidden="1">
      <c r="B1420" s="6">
        <v>1935</v>
      </c>
      <c r="C1420" s="37"/>
      <c r="D1420" s="37"/>
      <c r="E1420" s="37"/>
      <c r="F1420" s="37"/>
      <c r="G1420" s="37"/>
      <c r="H1420" s="37"/>
      <c r="I1420" s="37"/>
      <c r="J1420" s="37"/>
      <c r="K1420" s="37"/>
      <c r="L1420" s="37"/>
      <c r="M1420" s="37"/>
      <c r="N1420" s="37"/>
      <c r="O1420" s="37"/>
      <c r="P1420" s="37"/>
      <c r="Q1420" s="37"/>
      <c r="R1420" s="37"/>
      <c r="S1420" s="37"/>
    </row>
    <row r="1421" spans="2:19" hidden="1">
      <c r="B1421" s="6">
        <v>1934</v>
      </c>
      <c r="C1421" s="37"/>
      <c r="D1421" s="37"/>
      <c r="E1421" s="37"/>
      <c r="F1421" s="37"/>
      <c r="G1421" s="37"/>
      <c r="H1421" s="37"/>
      <c r="I1421" s="37"/>
      <c r="J1421" s="37"/>
      <c r="K1421" s="37"/>
      <c r="L1421" s="37"/>
      <c r="M1421" s="37"/>
      <c r="N1421" s="37"/>
      <c r="O1421" s="37"/>
      <c r="P1421" s="37"/>
      <c r="Q1421" s="37"/>
      <c r="R1421" s="37"/>
      <c r="S1421" s="37"/>
    </row>
    <row r="1422" spans="2:19" hidden="1">
      <c r="B1422" s="6">
        <v>1933</v>
      </c>
      <c r="C1422" s="37"/>
      <c r="D1422" s="37"/>
      <c r="E1422" s="37"/>
      <c r="F1422" s="37"/>
      <c r="G1422" s="37"/>
      <c r="H1422" s="37"/>
      <c r="I1422" s="37"/>
      <c r="J1422" s="37"/>
      <c r="K1422" s="37"/>
      <c r="L1422" s="37"/>
      <c r="M1422" s="37"/>
      <c r="N1422" s="37"/>
      <c r="O1422" s="37"/>
      <c r="P1422" s="37"/>
      <c r="Q1422" s="37"/>
      <c r="R1422" s="37"/>
      <c r="S1422" s="37"/>
    </row>
    <row r="1423" spans="2:19" hidden="1">
      <c r="B1423" s="6">
        <v>1932</v>
      </c>
      <c r="C1423" s="37"/>
      <c r="D1423" s="37"/>
      <c r="E1423" s="37"/>
      <c r="F1423" s="37"/>
      <c r="G1423" s="37"/>
      <c r="H1423" s="37"/>
      <c r="I1423" s="37"/>
      <c r="J1423" s="37"/>
      <c r="K1423" s="37"/>
      <c r="L1423" s="37"/>
      <c r="M1423" s="37"/>
      <c r="N1423" s="37"/>
      <c r="O1423" s="37"/>
      <c r="P1423" s="37"/>
      <c r="Q1423" s="37"/>
      <c r="R1423" s="37"/>
      <c r="S1423" s="37"/>
    </row>
    <row r="1424" spans="2:19" hidden="1">
      <c r="B1424" s="6">
        <v>1931</v>
      </c>
      <c r="C1424" s="37"/>
      <c r="D1424" s="37"/>
      <c r="E1424" s="37"/>
      <c r="F1424" s="37"/>
      <c r="G1424" s="37"/>
      <c r="H1424" s="37"/>
      <c r="I1424" s="37"/>
      <c r="J1424" s="37"/>
      <c r="K1424" s="37"/>
      <c r="L1424" s="37"/>
      <c r="M1424" s="37"/>
      <c r="N1424" s="37"/>
      <c r="O1424" s="37"/>
      <c r="P1424" s="37"/>
      <c r="Q1424" s="37"/>
      <c r="R1424" s="37"/>
      <c r="S1424" s="37"/>
    </row>
    <row r="1425" spans="1:19" ht="13.5" hidden="1"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hidden="1"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73">SUM(J1339:J1425)</f>
        <v>0</v>
      </c>
      <c r="K1426" s="8">
        <f>SUM(K1339:K1425)</f>
        <v>0</v>
      </c>
      <c r="L1426" s="8">
        <f t="shared" ref="L1426" si="74">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hidden="1" thickBot="1">
      <c r="A1427" s="76"/>
      <c r="B1427" s="7"/>
      <c r="C1427" s="8"/>
      <c r="D1427" s="8"/>
      <c r="E1427" s="8"/>
      <c r="F1427" s="8"/>
      <c r="G1427" s="8"/>
      <c r="H1427" s="8"/>
      <c r="I1427" s="8"/>
      <c r="J1427" s="8"/>
      <c r="K1427" s="8"/>
      <c r="L1427" s="8"/>
      <c r="M1427" s="10"/>
    </row>
    <row r="1428" spans="1:19" ht="13.5" hidden="1"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hidden="1">
      <c r="A1429" s="38"/>
      <c r="B1429" s="6">
        <v>2021</v>
      </c>
      <c r="C1429" s="36"/>
      <c r="D1429" s="36"/>
      <c r="E1429" s="36"/>
      <c r="F1429" s="36"/>
      <c r="G1429" s="36"/>
      <c r="H1429" s="36"/>
      <c r="I1429" s="36"/>
      <c r="J1429" s="36"/>
      <c r="K1429" s="36"/>
      <c r="L1429" s="36"/>
      <c r="M1429" s="36"/>
      <c r="N1429" s="36"/>
      <c r="O1429" s="36"/>
      <c r="P1429" s="36"/>
      <c r="Q1429" s="36"/>
      <c r="R1429" s="37"/>
      <c r="S1429" s="37"/>
    </row>
    <row r="1430" spans="1:19" hidden="1">
      <c r="B1430" s="6">
        <v>2020</v>
      </c>
      <c r="C1430" s="36"/>
      <c r="D1430" s="36"/>
      <c r="E1430" s="36"/>
      <c r="F1430" s="36"/>
      <c r="G1430" s="36"/>
      <c r="H1430" s="36"/>
      <c r="I1430" s="36"/>
      <c r="J1430" s="36"/>
      <c r="K1430" s="36"/>
      <c r="L1430" s="36"/>
      <c r="M1430" s="36"/>
      <c r="N1430" s="36"/>
      <c r="O1430" s="36"/>
      <c r="P1430" s="36"/>
      <c r="Q1430" s="37"/>
      <c r="R1430" s="37"/>
      <c r="S1430" s="37"/>
    </row>
    <row r="1431" spans="1:19" hidden="1">
      <c r="A1431" s="40"/>
      <c r="B1431" s="6">
        <v>2019</v>
      </c>
      <c r="C1431" s="36"/>
      <c r="D1431" s="36"/>
      <c r="E1431" s="36"/>
      <c r="F1431" s="36"/>
      <c r="G1431" s="36"/>
      <c r="H1431" s="36"/>
      <c r="I1431" s="36"/>
      <c r="J1431" s="36"/>
      <c r="K1431" s="36"/>
      <c r="L1431" s="36"/>
      <c r="M1431" s="36"/>
      <c r="N1431" s="36"/>
      <c r="O1431" s="36"/>
      <c r="P1431" s="37"/>
      <c r="Q1431" s="37"/>
      <c r="R1431" s="37"/>
      <c r="S1431" s="37"/>
    </row>
    <row r="1432" spans="1:19" hidden="1">
      <c r="A1432" s="40"/>
      <c r="B1432" s="6">
        <v>2018</v>
      </c>
      <c r="C1432" s="36"/>
      <c r="D1432" s="36"/>
      <c r="E1432" s="36"/>
      <c r="F1432" s="36"/>
      <c r="G1432" s="36"/>
      <c r="H1432" s="36"/>
      <c r="I1432" s="36"/>
      <c r="J1432" s="36"/>
      <c r="K1432" s="36"/>
      <c r="L1432" s="36"/>
      <c r="M1432" s="36"/>
      <c r="N1432" s="36"/>
      <c r="O1432" s="37"/>
      <c r="P1432" s="37"/>
      <c r="Q1432" s="37"/>
      <c r="R1432" s="37"/>
      <c r="S1432" s="37"/>
    </row>
    <row r="1433" spans="1:19" hidden="1">
      <c r="A1433" s="40"/>
      <c r="B1433" s="6">
        <v>2017</v>
      </c>
      <c r="C1433" s="36"/>
      <c r="D1433" s="36"/>
      <c r="E1433" s="36"/>
      <c r="F1433" s="36"/>
      <c r="G1433" s="36"/>
      <c r="H1433" s="36"/>
      <c r="I1433" s="36"/>
      <c r="J1433" s="36"/>
      <c r="K1433" s="36"/>
      <c r="L1433" s="36"/>
      <c r="M1433" s="36"/>
      <c r="N1433" s="37"/>
      <c r="O1433" s="37"/>
      <c r="P1433" s="37"/>
      <c r="Q1433" s="37"/>
      <c r="R1433" s="37"/>
      <c r="S1433" s="37"/>
    </row>
    <row r="1434" spans="1:19" hidden="1">
      <c r="B1434" s="6">
        <v>2016</v>
      </c>
      <c r="C1434" s="36"/>
      <c r="D1434" s="36"/>
      <c r="E1434" s="36"/>
      <c r="F1434" s="36"/>
      <c r="G1434" s="36"/>
      <c r="H1434" s="36"/>
      <c r="I1434" s="36"/>
      <c r="J1434" s="36"/>
      <c r="K1434" s="36"/>
      <c r="L1434" s="36"/>
      <c r="M1434" s="37"/>
      <c r="N1434" s="37"/>
      <c r="O1434" s="37"/>
      <c r="P1434" s="37"/>
      <c r="Q1434" s="37"/>
      <c r="R1434" s="37"/>
      <c r="S1434" s="37"/>
    </row>
    <row r="1435" spans="1:19" hidden="1">
      <c r="B1435" s="6">
        <v>2015</v>
      </c>
      <c r="C1435" s="36"/>
      <c r="D1435" s="36"/>
      <c r="E1435" s="36"/>
      <c r="F1435" s="36"/>
      <c r="G1435" s="36"/>
      <c r="H1435" s="36"/>
      <c r="I1435" s="36"/>
      <c r="J1435" s="36"/>
      <c r="K1435" s="36"/>
      <c r="L1435" s="37"/>
      <c r="M1435" s="37"/>
      <c r="N1435" s="37"/>
      <c r="O1435" s="37"/>
      <c r="P1435" s="37"/>
      <c r="Q1435" s="37"/>
      <c r="R1435" s="37"/>
      <c r="S1435" s="37"/>
    </row>
    <row r="1436" spans="1:19" hidden="1">
      <c r="B1436" s="6">
        <v>2014</v>
      </c>
      <c r="C1436" s="36"/>
      <c r="D1436" s="36"/>
      <c r="E1436" s="36"/>
      <c r="F1436" s="36"/>
      <c r="G1436" s="36"/>
      <c r="H1436" s="36"/>
      <c r="I1436" s="36"/>
      <c r="J1436" s="36"/>
      <c r="K1436" s="37"/>
      <c r="L1436" s="37"/>
      <c r="M1436" s="37"/>
      <c r="N1436" s="37"/>
      <c r="O1436" s="37"/>
      <c r="P1436" s="37"/>
      <c r="Q1436" s="37"/>
      <c r="R1436" s="37"/>
      <c r="S1436" s="37"/>
    </row>
    <row r="1437" spans="1:19" hidden="1">
      <c r="B1437" s="6">
        <v>2013</v>
      </c>
      <c r="C1437" s="36"/>
      <c r="D1437" s="36"/>
      <c r="E1437" s="36"/>
      <c r="F1437" s="36"/>
      <c r="G1437" s="36"/>
      <c r="H1437" s="36"/>
      <c r="I1437" s="36"/>
      <c r="J1437" s="37"/>
      <c r="K1437" s="37"/>
      <c r="L1437" s="37"/>
      <c r="M1437" s="37"/>
      <c r="N1437" s="37"/>
      <c r="O1437" s="37"/>
      <c r="P1437" s="37"/>
      <c r="Q1437" s="37"/>
      <c r="R1437" s="37"/>
      <c r="S1437" s="37"/>
    </row>
    <row r="1438" spans="1:19" hidden="1">
      <c r="B1438" s="6">
        <v>2012</v>
      </c>
      <c r="C1438" s="36"/>
      <c r="D1438" s="36"/>
      <c r="E1438" s="36"/>
      <c r="F1438" s="36"/>
      <c r="G1438" s="36"/>
      <c r="H1438" s="36"/>
      <c r="I1438" s="37"/>
      <c r="J1438" s="37"/>
      <c r="K1438" s="37"/>
      <c r="L1438" s="37"/>
      <c r="M1438" s="37"/>
      <c r="N1438" s="37"/>
      <c r="O1438" s="37"/>
      <c r="P1438" s="37"/>
      <c r="Q1438" s="37"/>
      <c r="R1438" s="37"/>
      <c r="S1438" s="37"/>
    </row>
    <row r="1439" spans="1:19" hidden="1">
      <c r="B1439" s="6">
        <v>2011</v>
      </c>
      <c r="C1439" s="36"/>
      <c r="D1439" s="36"/>
      <c r="E1439" s="36"/>
      <c r="F1439" s="36"/>
      <c r="G1439" s="36"/>
      <c r="H1439" s="37"/>
      <c r="I1439" s="37"/>
      <c r="J1439" s="37"/>
      <c r="K1439" s="37"/>
      <c r="L1439" s="37"/>
      <c r="M1439" s="37"/>
      <c r="N1439" s="37"/>
      <c r="O1439" s="37"/>
      <c r="P1439" s="37"/>
      <c r="Q1439" s="37"/>
      <c r="R1439" s="37"/>
      <c r="S1439" s="37"/>
    </row>
    <row r="1440" spans="1:19" hidden="1">
      <c r="B1440" s="6">
        <v>2010</v>
      </c>
      <c r="C1440" s="36"/>
      <c r="D1440" s="36"/>
      <c r="E1440" s="36"/>
      <c r="F1440" s="36"/>
      <c r="G1440" s="37"/>
      <c r="H1440" s="37"/>
      <c r="I1440" s="37"/>
      <c r="J1440" s="37"/>
      <c r="K1440" s="37"/>
      <c r="L1440" s="37"/>
      <c r="M1440" s="37"/>
      <c r="N1440" s="37"/>
      <c r="O1440" s="37"/>
      <c r="P1440" s="37"/>
      <c r="Q1440" s="37"/>
      <c r="R1440" s="37"/>
      <c r="S1440" s="37"/>
    </row>
    <row r="1441" spans="2:19" hidden="1">
      <c r="B1441" s="6">
        <v>2009</v>
      </c>
      <c r="C1441" s="36"/>
      <c r="D1441" s="36"/>
      <c r="E1441" s="36"/>
      <c r="F1441" s="37"/>
      <c r="G1441" s="37"/>
      <c r="H1441" s="37"/>
      <c r="I1441" s="37"/>
      <c r="J1441" s="37"/>
      <c r="K1441" s="37"/>
      <c r="L1441" s="37"/>
      <c r="M1441" s="37"/>
      <c r="N1441" s="37"/>
      <c r="O1441" s="37"/>
      <c r="P1441" s="37"/>
      <c r="Q1441" s="37"/>
      <c r="R1441" s="37"/>
      <c r="S1441" s="37"/>
    </row>
    <row r="1442" spans="2:19" hidden="1">
      <c r="B1442" s="6">
        <v>2008</v>
      </c>
      <c r="C1442" s="36"/>
      <c r="D1442" s="36"/>
      <c r="E1442" s="37"/>
      <c r="F1442" s="37"/>
      <c r="G1442" s="37"/>
      <c r="H1442" s="37"/>
      <c r="I1442" s="37"/>
      <c r="J1442" s="37"/>
      <c r="K1442" s="37"/>
      <c r="L1442" s="37"/>
      <c r="M1442" s="37"/>
      <c r="N1442" s="37"/>
      <c r="O1442" s="37"/>
      <c r="P1442" s="37"/>
      <c r="Q1442" s="37"/>
      <c r="R1442" s="37"/>
      <c r="S1442" s="37"/>
    </row>
    <row r="1443" spans="2:19" hidden="1">
      <c r="B1443" s="6">
        <v>2007</v>
      </c>
      <c r="C1443" s="36"/>
      <c r="D1443" s="37"/>
      <c r="E1443" s="37"/>
      <c r="F1443" s="37"/>
      <c r="G1443" s="37"/>
      <c r="H1443" s="37"/>
      <c r="I1443" s="37"/>
      <c r="J1443" s="37"/>
      <c r="K1443" s="37"/>
      <c r="L1443" s="37"/>
      <c r="M1443" s="37"/>
      <c r="N1443" s="37"/>
      <c r="O1443" s="37"/>
      <c r="P1443" s="37"/>
      <c r="Q1443" s="37"/>
      <c r="R1443" s="37"/>
      <c r="S1443" s="37"/>
    </row>
    <row r="1444" spans="2:19" hidden="1">
      <c r="B1444" s="6">
        <v>2006</v>
      </c>
      <c r="C1444" s="37"/>
      <c r="D1444" s="37"/>
      <c r="E1444" s="37"/>
      <c r="F1444" s="37"/>
      <c r="G1444" s="37"/>
      <c r="H1444" s="37"/>
      <c r="I1444" s="37"/>
      <c r="J1444" s="37"/>
      <c r="K1444" s="37"/>
      <c r="L1444" s="37"/>
      <c r="M1444" s="37"/>
      <c r="N1444" s="37"/>
      <c r="O1444" s="37"/>
      <c r="P1444" s="37"/>
      <c r="Q1444" s="37"/>
      <c r="R1444" s="37"/>
      <c r="S1444" s="37"/>
    </row>
    <row r="1445" spans="2:19" hidden="1">
      <c r="B1445" s="6">
        <v>2005</v>
      </c>
      <c r="C1445" s="37"/>
      <c r="D1445" s="37"/>
      <c r="E1445" s="37"/>
      <c r="F1445" s="37"/>
      <c r="G1445" s="37"/>
      <c r="H1445" s="37"/>
      <c r="I1445" s="37"/>
      <c r="J1445" s="37"/>
      <c r="K1445" s="37"/>
      <c r="L1445" s="37"/>
      <c r="M1445" s="37"/>
      <c r="N1445" s="37"/>
      <c r="O1445" s="37"/>
      <c r="P1445" s="37"/>
      <c r="Q1445" s="37"/>
      <c r="R1445" s="37"/>
      <c r="S1445" s="37"/>
    </row>
    <row r="1446" spans="2:19" hidden="1">
      <c r="B1446" s="6">
        <v>2004</v>
      </c>
      <c r="C1446" s="37"/>
      <c r="D1446" s="37"/>
      <c r="E1446" s="37"/>
      <c r="F1446" s="37"/>
      <c r="G1446" s="37"/>
      <c r="H1446" s="37"/>
      <c r="I1446" s="37"/>
      <c r="J1446" s="37"/>
      <c r="K1446" s="37"/>
      <c r="L1446" s="37"/>
      <c r="M1446" s="37"/>
      <c r="N1446" s="37"/>
      <c r="O1446" s="37"/>
      <c r="P1446" s="37"/>
      <c r="Q1446" s="37"/>
      <c r="R1446" s="37"/>
      <c r="S1446" s="37"/>
    </row>
    <row r="1447" spans="2:19" hidden="1">
      <c r="B1447" s="6">
        <v>2003</v>
      </c>
      <c r="C1447" s="37"/>
      <c r="D1447" s="37"/>
      <c r="E1447" s="37"/>
      <c r="F1447" s="37"/>
      <c r="G1447" s="37"/>
      <c r="H1447" s="37"/>
      <c r="I1447" s="37"/>
      <c r="J1447" s="37"/>
      <c r="K1447" s="37"/>
      <c r="L1447" s="37"/>
      <c r="M1447" s="37"/>
      <c r="N1447" s="37"/>
      <c r="O1447" s="37"/>
      <c r="P1447" s="37"/>
      <c r="Q1447" s="37"/>
      <c r="R1447" s="37"/>
      <c r="S1447" s="37"/>
    </row>
    <row r="1448" spans="2:19" hidden="1">
      <c r="B1448" s="6">
        <v>2002</v>
      </c>
      <c r="C1448" s="37"/>
      <c r="D1448" s="37"/>
      <c r="E1448" s="37"/>
      <c r="F1448" s="37"/>
      <c r="G1448" s="37"/>
      <c r="H1448" s="37"/>
      <c r="I1448" s="37"/>
      <c r="J1448" s="37"/>
      <c r="K1448" s="37"/>
      <c r="L1448" s="37"/>
      <c r="M1448" s="37"/>
      <c r="N1448" s="37"/>
      <c r="O1448" s="37"/>
      <c r="P1448" s="37"/>
      <c r="Q1448" s="37"/>
      <c r="R1448" s="37"/>
      <c r="S1448" s="37"/>
    </row>
    <row r="1449" spans="2:19" hidden="1">
      <c r="B1449" s="6">
        <v>2001</v>
      </c>
      <c r="C1449" s="37"/>
      <c r="D1449" s="37"/>
      <c r="E1449" s="37"/>
      <c r="F1449" s="37"/>
      <c r="G1449" s="37"/>
      <c r="H1449" s="37"/>
      <c r="I1449" s="37"/>
      <c r="J1449" s="37"/>
      <c r="K1449" s="37"/>
      <c r="L1449" s="37"/>
      <c r="M1449" s="37"/>
      <c r="N1449" s="37"/>
      <c r="O1449" s="37"/>
      <c r="P1449" s="37"/>
      <c r="Q1449" s="37"/>
      <c r="R1449" s="37"/>
      <c r="S1449" s="37"/>
    </row>
    <row r="1450" spans="2:19" hidden="1">
      <c r="B1450" s="6">
        <v>2000</v>
      </c>
      <c r="C1450" s="37"/>
      <c r="D1450" s="37"/>
      <c r="E1450" s="37"/>
      <c r="F1450" s="37"/>
      <c r="G1450" s="37"/>
      <c r="H1450" s="37"/>
      <c r="I1450" s="37"/>
      <c r="J1450" s="37"/>
      <c r="K1450" s="37"/>
      <c r="L1450" s="37"/>
      <c r="M1450" s="37"/>
      <c r="N1450" s="37"/>
      <c r="O1450" s="37"/>
      <c r="P1450" s="37"/>
      <c r="Q1450" s="37"/>
      <c r="R1450" s="37"/>
      <c r="S1450" s="37"/>
    </row>
    <row r="1451" spans="2:19" hidden="1">
      <c r="B1451" s="6">
        <v>1999</v>
      </c>
      <c r="C1451" s="37"/>
      <c r="D1451" s="37"/>
      <c r="E1451" s="37"/>
      <c r="F1451" s="37"/>
      <c r="G1451" s="37"/>
      <c r="H1451" s="37"/>
      <c r="I1451" s="37"/>
      <c r="J1451" s="37"/>
      <c r="K1451" s="37"/>
      <c r="L1451" s="37"/>
      <c r="M1451" s="37"/>
      <c r="N1451" s="37"/>
      <c r="O1451" s="37"/>
      <c r="P1451" s="37"/>
      <c r="Q1451" s="37"/>
      <c r="R1451" s="37"/>
      <c r="S1451" s="37"/>
    </row>
    <row r="1452" spans="2:19" hidden="1">
      <c r="B1452" s="6">
        <v>1998</v>
      </c>
      <c r="C1452" s="37"/>
      <c r="D1452" s="37"/>
      <c r="E1452" s="37"/>
      <c r="F1452" s="37"/>
      <c r="G1452" s="37"/>
      <c r="H1452" s="37"/>
      <c r="I1452" s="37"/>
      <c r="J1452" s="37"/>
      <c r="K1452" s="37"/>
      <c r="L1452" s="37"/>
      <c r="M1452" s="37"/>
      <c r="N1452" s="37"/>
      <c r="O1452" s="37"/>
      <c r="P1452" s="37"/>
      <c r="Q1452" s="37"/>
      <c r="R1452" s="37"/>
      <c r="S1452" s="37"/>
    </row>
    <row r="1453" spans="2:19" hidden="1">
      <c r="B1453" s="6">
        <v>1997</v>
      </c>
      <c r="C1453" s="37"/>
      <c r="D1453" s="37"/>
      <c r="E1453" s="37"/>
      <c r="F1453" s="37"/>
      <c r="G1453" s="37"/>
      <c r="H1453" s="37"/>
      <c r="I1453" s="37"/>
      <c r="J1453" s="37"/>
      <c r="K1453" s="37"/>
      <c r="L1453" s="37"/>
      <c r="M1453" s="37"/>
      <c r="N1453" s="37"/>
      <c r="O1453" s="37"/>
      <c r="P1453" s="37"/>
      <c r="Q1453" s="37"/>
      <c r="R1453" s="37"/>
      <c r="S1453" s="37"/>
    </row>
    <row r="1454" spans="2:19" hidden="1">
      <c r="B1454" s="6">
        <v>1996</v>
      </c>
      <c r="C1454" s="37"/>
      <c r="D1454" s="37"/>
      <c r="E1454" s="37"/>
      <c r="F1454" s="37"/>
      <c r="G1454" s="37"/>
      <c r="H1454" s="37"/>
      <c r="I1454" s="37"/>
      <c r="J1454" s="37"/>
      <c r="K1454" s="37"/>
      <c r="L1454" s="37"/>
      <c r="M1454" s="37"/>
      <c r="N1454" s="37"/>
      <c r="O1454" s="37"/>
      <c r="P1454" s="37"/>
      <c r="Q1454" s="37"/>
      <c r="R1454" s="37"/>
      <c r="S1454" s="37"/>
    </row>
    <row r="1455" spans="2:19" hidden="1">
      <c r="B1455" s="6">
        <v>1995</v>
      </c>
      <c r="C1455" s="37"/>
      <c r="D1455" s="37"/>
      <c r="E1455" s="37"/>
      <c r="F1455" s="37"/>
      <c r="G1455" s="37"/>
      <c r="H1455" s="37"/>
      <c r="I1455" s="37"/>
      <c r="J1455" s="37"/>
      <c r="K1455" s="37"/>
      <c r="L1455" s="37"/>
      <c r="M1455" s="37"/>
      <c r="N1455" s="37"/>
      <c r="O1455" s="37"/>
      <c r="P1455" s="37"/>
      <c r="Q1455" s="37"/>
      <c r="R1455" s="37"/>
      <c r="S1455" s="37"/>
    </row>
    <row r="1456" spans="2:19" hidden="1">
      <c r="B1456" s="6">
        <v>1994</v>
      </c>
      <c r="C1456" s="37"/>
      <c r="D1456" s="37"/>
      <c r="E1456" s="37"/>
      <c r="F1456" s="37"/>
      <c r="G1456" s="37"/>
      <c r="H1456" s="37"/>
      <c r="I1456" s="37"/>
      <c r="J1456" s="37"/>
      <c r="K1456" s="37"/>
      <c r="L1456" s="37"/>
      <c r="M1456" s="37"/>
      <c r="N1456" s="37"/>
      <c r="O1456" s="37"/>
      <c r="P1456" s="37"/>
      <c r="Q1456" s="37"/>
      <c r="R1456" s="37"/>
      <c r="S1456" s="37"/>
    </row>
    <row r="1457" spans="2:19" hidden="1">
      <c r="B1457" s="6">
        <v>1993</v>
      </c>
      <c r="C1457" s="37"/>
      <c r="D1457" s="37"/>
      <c r="E1457" s="37"/>
      <c r="F1457" s="37"/>
      <c r="G1457" s="37"/>
      <c r="H1457" s="37"/>
      <c r="I1457" s="37"/>
      <c r="J1457" s="37"/>
      <c r="K1457" s="37"/>
      <c r="L1457" s="37"/>
      <c r="M1457" s="37"/>
      <c r="N1457" s="37"/>
      <c r="O1457" s="37"/>
      <c r="P1457" s="37"/>
      <c r="Q1457" s="37"/>
      <c r="R1457" s="37"/>
      <c r="S1457" s="37"/>
    </row>
    <row r="1458" spans="2:19" hidden="1">
      <c r="B1458" s="6">
        <v>1992</v>
      </c>
      <c r="C1458" s="37"/>
      <c r="D1458" s="37"/>
      <c r="E1458" s="37"/>
      <c r="F1458" s="37"/>
      <c r="G1458" s="37"/>
      <c r="H1458" s="37"/>
      <c r="I1458" s="37"/>
      <c r="J1458" s="37"/>
      <c r="K1458" s="37"/>
      <c r="L1458" s="37"/>
      <c r="M1458" s="37"/>
      <c r="N1458" s="37"/>
      <c r="O1458" s="37"/>
      <c r="P1458" s="37"/>
      <c r="Q1458" s="37"/>
      <c r="R1458" s="37"/>
      <c r="S1458" s="37"/>
    </row>
    <row r="1459" spans="2:19" hidden="1">
      <c r="B1459" s="6">
        <v>1991</v>
      </c>
      <c r="C1459" s="37"/>
      <c r="D1459" s="37"/>
      <c r="E1459" s="37"/>
      <c r="F1459" s="37"/>
      <c r="G1459" s="37"/>
      <c r="H1459" s="37"/>
      <c r="I1459" s="37"/>
      <c r="J1459" s="37"/>
      <c r="K1459" s="37"/>
      <c r="L1459" s="37"/>
      <c r="M1459" s="37"/>
      <c r="N1459" s="37"/>
      <c r="O1459" s="37"/>
      <c r="P1459" s="37"/>
      <c r="Q1459" s="37"/>
      <c r="R1459" s="37"/>
      <c r="S1459" s="37"/>
    </row>
    <row r="1460" spans="2:19" hidden="1">
      <c r="B1460" s="6">
        <v>1990</v>
      </c>
      <c r="C1460" s="37"/>
      <c r="D1460" s="37"/>
      <c r="E1460" s="37"/>
      <c r="F1460" s="37"/>
      <c r="G1460" s="37"/>
      <c r="H1460" s="37"/>
      <c r="I1460" s="37"/>
      <c r="J1460" s="37"/>
      <c r="K1460" s="37"/>
      <c r="L1460" s="37"/>
      <c r="M1460" s="37"/>
      <c r="N1460" s="37"/>
      <c r="O1460" s="37"/>
      <c r="P1460" s="37"/>
      <c r="Q1460" s="37"/>
      <c r="R1460" s="37"/>
      <c r="S1460" s="37"/>
    </row>
    <row r="1461" spans="2:19" hidden="1">
      <c r="B1461" s="6">
        <v>1989</v>
      </c>
      <c r="C1461" s="37"/>
      <c r="D1461" s="37"/>
      <c r="E1461" s="37"/>
      <c r="F1461" s="37"/>
      <c r="G1461" s="37"/>
      <c r="H1461" s="37"/>
      <c r="I1461" s="37"/>
      <c r="J1461" s="37"/>
      <c r="K1461" s="37"/>
      <c r="L1461" s="37"/>
      <c r="M1461" s="37"/>
      <c r="N1461" s="37"/>
      <c r="O1461" s="37"/>
      <c r="P1461" s="37"/>
      <c r="Q1461" s="37"/>
      <c r="R1461" s="37"/>
      <c r="S1461" s="37"/>
    </row>
    <row r="1462" spans="2:19" hidden="1">
      <c r="B1462" s="6">
        <v>1988</v>
      </c>
      <c r="C1462" s="37"/>
      <c r="D1462" s="37"/>
      <c r="E1462" s="37"/>
      <c r="F1462" s="37"/>
      <c r="G1462" s="37"/>
      <c r="H1462" s="37"/>
      <c r="I1462" s="37"/>
      <c r="J1462" s="37"/>
      <c r="K1462" s="37"/>
      <c r="L1462" s="37"/>
      <c r="M1462" s="37"/>
      <c r="N1462" s="37"/>
      <c r="O1462" s="37"/>
      <c r="P1462" s="37"/>
      <c r="Q1462" s="37"/>
      <c r="R1462" s="37"/>
      <c r="S1462" s="37"/>
    </row>
    <row r="1463" spans="2:19" hidden="1">
      <c r="B1463" s="6">
        <v>1987</v>
      </c>
      <c r="C1463" s="37"/>
      <c r="D1463" s="37"/>
      <c r="E1463" s="37"/>
      <c r="F1463" s="37"/>
      <c r="G1463" s="37"/>
      <c r="H1463" s="37"/>
      <c r="I1463" s="37"/>
      <c r="J1463" s="37"/>
      <c r="K1463" s="37"/>
      <c r="L1463" s="37"/>
      <c r="M1463" s="37"/>
      <c r="N1463" s="37"/>
      <c r="O1463" s="37"/>
      <c r="P1463" s="37"/>
      <c r="Q1463" s="37"/>
      <c r="R1463" s="37"/>
      <c r="S1463" s="37"/>
    </row>
    <row r="1464" spans="2:19" hidden="1">
      <c r="B1464" s="6">
        <v>1986</v>
      </c>
      <c r="C1464" s="37"/>
      <c r="D1464" s="37"/>
      <c r="E1464" s="37"/>
      <c r="F1464" s="37"/>
      <c r="G1464" s="37"/>
      <c r="H1464" s="37"/>
      <c r="I1464" s="37"/>
      <c r="J1464" s="37"/>
      <c r="K1464" s="37"/>
      <c r="L1464" s="37"/>
      <c r="M1464" s="37"/>
      <c r="N1464" s="37"/>
      <c r="O1464" s="37"/>
      <c r="P1464" s="37"/>
      <c r="Q1464" s="37"/>
      <c r="R1464" s="37"/>
      <c r="S1464" s="37"/>
    </row>
    <row r="1465" spans="2:19" hidden="1">
      <c r="B1465" s="6">
        <v>1985</v>
      </c>
      <c r="C1465" s="37"/>
      <c r="D1465" s="37"/>
      <c r="E1465" s="37"/>
      <c r="F1465" s="37"/>
      <c r="G1465" s="37"/>
      <c r="H1465" s="37"/>
      <c r="I1465" s="37"/>
      <c r="J1465" s="37"/>
      <c r="K1465" s="37"/>
      <c r="L1465" s="37"/>
      <c r="M1465" s="37"/>
      <c r="N1465" s="37"/>
      <c r="O1465" s="37"/>
      <c r="P1465" s="37"/>
      <c r="Q1465" s="37"/>
      <c r="R1465" s="37"/>
      <c r="S1465" s="37"/>
    </row>
    <row r="1466" spans="2:19" hidden="1">
      <c r="B1466" s="6">
        <v>1984</v>
      </c>
      <c r="C1466" s="37"/>
      <c r="D1466" s="37"/>
      <c r="E1466" s="37"/>
      <c r="F1466" s="37"/>
      <c r="G1466" s="37"/>
      <c r="H1466" s="37"/>
      <c r="I1466" s="37"/>
      <c r="J1466" s="37"/>
      <c r="K1466" s="37"/>
      <c r="L1466" s="37"/>
      <c r="M1466" s="37"/>
      <c r="N1466" s="37"/>
      <c r="O1466" s="37"/>
      <c r="P1466" s="37"/>
      <c r="Q1466" s="37"/>
      <c r="R1466" s="37"/>
      <c r="S1466" s="37"/>
    </row>
    <row r="1467" spans="2:19" hidden="1">
      <c r="B1467" s="6">
        <v>1983</v>
      </c>
      <c r="C1467" s="37"/>
      <c r="D1467" s="37"/>
      <c r="E1467" s="37"/>
      <c r="F1467" s="37"/>
      <c r="G1467" s="37"/>
      <c r="H1467" s="37"/>
      <c r="I1467" s="37"/>
      <c r="J1467" s="37"/>
      <c r="K1467" s="37"/>
      <c r="L1467" s="37"/>
      <c r="M1467" s="37"/>
      <c r="N1467" s="37"/>
      <c r="O1467" s="37"/>
      <c r="P1467" s="37"/>
      <c r="Q1467" s="37"/>
      <c r="R1467" s="37"/>
      <c r="S1467" s="37"/>
    </row>
    <row r="1468" spans="2:19" hidden="1">
      <c r="B1468" s="6">
        <v>1982</v>
      </c>
      <c r="C1468" s="37"/>
      <c r="D1468" s="37"/>
      <c r="E1468" s="37"/>
      <c r="F1468" s="37"/>
      <c r="G1468" s="37"/>
      <c r="H1468" s="37"/>
      <c r="I1468" s="37"/>
      <c r="J1468" s="37"/>
      <c r="K1468" s="37"/>
      <c r="L1468" s="37"/>
      <c r="M1468" s="37"/>
      <c r="N1468" s="37"/>
      <c r="O1468" s="37"/>
      <c r="P1468" s="37"/>
      <c r="Q1468" s="37"/>
      <c r="R1468" s="37"/>
      <c r="S1468" s="37"/>
    </row>
    <row r="1469" spans="2:19" hidden="1">
      <c r="B1469" s="6">
        <v>1981</v>
      </c>
      <c r="C1469" s="37"/>
      <c r="D1469" s="37"/>
      <c r="E1469" s="37"/>
      <c r="F1469" s="37"/>
      <c r="G1469" s="37"/>
      <c r="H1469" s="37"/>
      <c r="I1469" s="37"/>
      <c r="J1469" s="37"/>
      <c r="K1469" s="37"/>
      <c r="L1469" s="37"/>
      <c r="M1469" s="37"/>
      <c r="N1469" s="37"/>
      <c r="O1469" s="37"/>
      <c r="P1469" s="37"/>
      <c r="Q1469" s="37"/>
      <c r="R1469" s="37"/>
      <c r="S1469" s="37"/>
    </row>
    <row r="1470" spans="2:19" hidden="1">
      <c r="B1470" s="6">
        <v>1980</v>
      </c>
      <c r="C1470" s="37"/>
      <c r="D1470" s="37"/>
      <c r="E1470" s="37"/>
      <c r="F1470" s="37"/>
      <c r="G1470" s="37"/>
      <c r="H1470" s="37"/>
      <c r="I1470" s="37"/>
      <c r="J1470" s="37"/>
      <c r="K1470" s="37"/>
      <c r="L1470" s="37"/>
      <c r="M1470" s="37"/>
      <c r="N1470" s="37"/>
      <c r="O1470" s="37"/>
      <c r="P1470" s="37"/>
      <c r="Q1470" s="37"/>
      <c r="R1470" s="37"/>
      <c r="S1470" s="37"/>
    </row>
    <row r="1471" spans="2:19" hidden="1">
      <c r="B1471" s="6">
        <v>1979</v>
      </c>
      <c r="C1471" s="37"/>
      <c r="D1471" s="37"/>
      <c r="E1471" s="37"/>
      <c r="F1471" s="37"/>
      <c r="G1471" s="37"/>
      <c r="H1471" s="37"/>
      <c r="I1471" s="37"/>
      <c r="J1471" s="37"/>
      <c r="K1471" s="37"/>
      <c r="L1471" s="37"/>
      <c r="M1471" s="37"/>
      <c r="N1471" s="37"/>
      <c r="O1471" s="37"/>
      <c r="P1471" s="37"/>
      <c r="Q1471" s="37"/>
      <c r="R1471" s="37"/>
      <c r="S1471" s="37"/>
    </row>
    <row r="1472" spans="2:19" hidden="1">
      <c r="B1472" s="6">
        <v>1978</v>
      </c>
      <c r="C1472" s="37"/>
      <c r="D1472" s="37"/>
      <c r="E1472" s="37"/>
      <c r="F1472" s="37"/>
      <c r="G1472" s="37"/>
      <c r="H1472" s="37"/>
      <c r="I1472" s="37"/>
      <c r="J1472" s="37"/>
      <c r="K1472" s="37"/>
      <c r="L1472" s="37"/>
      <c r="M1472" s="37"/>
      <c r="N1472" s="37"/>
      <c r="O1472" s="37"/>
      <c r="P1472" s="37"/>
      <c r="Q1472" s="37"/>
      <c r="R1472" s="37"/>
      <c r="S1472" s="37"/>
    </row>
    <row r="1473" spans="2:19" hidden="1">
      <c r="B1473" s="6">
        <v>1977</v>
      </c>
      <c r="C1473" s="37"/>
      <c r="D1473" s="37"/>
      <c r="E1473" s="37"/>
      <c r="F1473" s="37"/>
      <c r="G1473" s="37"/>
      <c r="H1473" s="37"/>
      <c r="I1473" s="37"/>
      <c r="J1473" s="37"/>
      <c r="K1473" s="37"/>
      <c r="L1473" s="37"/>
      <c r="M1473" s="37"/>
      <c r="N1473" s="37"/>
      <c r="O1473" s="37"/>
      <c r="P1473" s="37"/>
      <c r="Q1473" s="37"/>
      <c r="R1473" s="37"/>
      <c r="S1473" s="37"/>
    </row>
    <row r="1474" spans="2:19" hidden="1">
      <c r="B1474" s="6">
        <v>1976</v>
      </c>
      <c r="C1474" s="37"/>
      <c r="D1474" s="37"/>
      <c r="E1474" s="37"/>
      <c r="F1474" s="37"/>
      <c r="G1474" s="37"/>
      <c r="H1474" s="37"/>
      <c r="I1474" s="37"/>
      <c r="J1474" s="37"/>
      <c r="K1474" s="37"/>
      <c r="L1474" s="37"/>
      <c r="M1474" s="37"/>
      <c r="N1474" s="37"/>
      <c r="O1474" s="37"/>
      <c r="P1474" s="37"/>
      <c r="Q1474" s="37"/>
      <c r="R1474" s="37"/>
      <c r="S1474" s="37"/>
    </row>
    <row r="1475" spans="2:19" hidden="1">
      <c r="B1475" s="6">
        <v>1975</v>
      </c>
      <c r="C1475" s="37"/>
      <c r="D1475" s="37"/>
      <c r="E1475" s="37"/>
      <c r="F1475" s="37"/>
      <c r="G1475" s="37"/>
      <c r="H1475" s="37"/>
      <c r="I1475" s="37"/>
      <c r="J1475" s="37"/>
      <c r="K1475" s="37"/>
      <c r="L1475" s="37"/>
      <c r="M1475" s="37"/>
      <c r="N1475" s="37"/>
      <c r="O1475" s="37"/>
      <c r="P1475" s="37"/>
      <c r="Q1475" s="37"/>
      <c r="R1475" s="37"/>
      <c r="S1475" s="37"/>
    </row>
    <row r="1476" spans="2:19" hidden="1">
      <c r="B1476" s="6">
        <v>1974</v>
      </c>
      <c r="C1476" s="37"/>
      <c r="D1476" s="37"/>
      <c r="E1476" s="37"/>
      <c r="F1476" s="37"/>
      <c r="G1476" s="37"/>
      <c r="H1476" s="37"/>
      <c r="I1476" s="37"/>
      <c r="J1476" s="37"/>
      <c r="K1476" s="37"/>
      <c r="L1476" s="37"/>
      <c r="M1476" s="37"/>
      <c r="N1476" s="37"/>
      <c r="O1476" s="37"/>
      <c r="P1476" s="37"/>
      <c r="Q1476" s="37"/>
      <c r="R1476" s="37"/>
      <c r="S1476" s="37"/>
    </row>
    <row r="1477" spans="2:19" hidden="1">
      <c r="B1477" s="6">
        <v>1973</v>
      </c>
      <c r="C1477" s="37"/>
      <c r="D1477" s="37"/>
      <c r="E1477" s="37"/>
      <c r="F1477" s="37"/>
      <c r="G1477" s="37"/>
      <c r="H1477" s="37"/>
      <c r="I1477" s="37"/>
      <c r="J1477" s="37"/>
      <c r="K1477" s="37"/>
      <c r="L1477" s="37"/>
      <c r="M1477" s="37"/>
      <c r="N1477" s="37"/>
      <c r="O1477" s="37"/>
      <c r="P1477" s="37"/>
      <c r="Q1477" s="37"/>
      <c r="R1477" s="37"/>
      <c r="S1477" s="37"/>
    </row>
    <row r="1478" spans="2:19" hidden="1">
      <c r="B1478" s="6">
        <v>1972</v>
      </c>
      <c r="C1478" s="37"/>
      <c r="D1478" s="37"/>
      <c r="E1478" s="37"/>
      <c r="F1478" s="37"/>
      <c r="G1478" s="37"/>
      <c r="H1478" s="37"/>
      <c r="I1478" s="37"/>
      <c r="J1478" s="37"/>
      <c r="K1478" s="37"/>
      <c r="L1478" s="37"/>
      <c r="M1478" s="37"/>
      <c r="N1478" s="37"/>
      <c r="O1478" s="37"/>
      <c r="P1478" s="37"/>
      <c r="Q1478" s="37"/>
      <c r="R1478" s="37"/>
      <c r="S1478" s="37"/>
    </row>
    <row r="1479" spans="2:19" hidden="1">
      <c r="B1479" s="6">
        <v>1971</v>
      </c>
      <c r="C1479" s="37"/>
      <c r="D1479" s="37"/>
      <c r="E1479" s="37"/>
      <c r="F1479" s="37"/>
      <c r="G1479" s="37"/>
      <c r="H1479" s="37"/>
      <c r="I1479" s="37"/>
      <c r="J1479" s="37"/>
      <c r="K1479" s="37"/>
      <c r="L1479" s="37"/>
      <c r="M1479" s="37"/>
      <c r="N1479" s="37"/>
      <c r="O1479" s="37"/>
      <c r="P1479" s="37"/>
      <c r="Q1479" s="37"/>
      <c r="R1479" s="37"/>
      <c r="S1479" s="37"/>
    </row>
    <row r="1480" spans="2:19" hidden="1">
      <c r="B1480" s="6">
        <v>1970</v>
      </c>
      <c r="C1480" s="37"/>
      <c r="D1480" s="37"/>
      <c r="E1480" s="37"/>
      <c r="F1480" s="37"/>
      <c r="G1480" s="37"/>
      <c r="H1480" s="37"/>
      <c r="I1480" s="37"/>
      <c r="J1480" s="37"/>
      <c r="K1480" s="37"/>
      <c r="L1480" s="37"/>
      <c r="M1480" s="37"/>
      <c r="N1480" s="37"/>
      <c r="O1480" s="37"/>
      <c r="P1480" s="37"/>
      <c r="Q1480" s="37"/>
      <c r="R1480" s="37"/>
      <c r="S1480" s="37"/>
    </row>
    <row r="1481" spans="2:19" hidden="1">
      <c r="B1481" s="6">
        <v>1969</v>
      </c>
      <c r="C1481" s="37"/>
      <c r="D1481" s="37"/>
      <c r="E1481" s="37"/>
      <c r="F1481" s="37"/>
      <c r="G1481" s="37"/>
      <c r="H1481" s="37"/>
      <c r="I1481" s="37"/>
      <c r="J1481" s="37"/>
      <c r="K1481" s="37"/>
      <c r="L1481" s="37"/>
      <c r="M1481" s="37"/>
      <c r="N1481" s="37"/>
      <c r="O1481" s="37"/>
      <c r="P1481" s="37"/>
      <c r="Q1481" s="37"/>
      <c r="R1481" s="37"/>
      <c r="S1481" s="37"/>
    </row>
    <row r="1482" spans="2:19" hidden="1">
      <c r="B1482" s="6">
        <v>1968</v>
      </c>
      <c r="C1482" s="37"/>
      <c r="D1482" s="37"/>
      <c r="E1482" s="37"/>
      <c r="F1482" s="37"/>
      <c r="G1482" s="37"/>
      <c r="H1482" s="37"/>
      <c r="I1482" s="37"/>
      <c r="J1482" s="37"/>
      <c r="K1482" s="37"/>
      <c r="L1482" s="37"/>
      <c r="M1482" s="37"/>
      <c r="N1482" s="37"/>
      <c r="O1482" s="37"/>
      <c r="P1482" s="37"/>
      <c r="Q1482" s="37"/>
      <c r="R1482" s="37"/>
      <c r="S1482" s="37"/>
    </row>
    <row r="1483" spans="2:19" hidden="1">
      <c r="B1483" s="6">
        <v>1967</v>
      </c>
      <c r="C1483" s="37"/>
      <c r="D1483" s="37"/>
      <c r="E1483" s="37"/>
      <c r="F1483" s="37"/>
      <c r="G1483" s="37"/>
      <c r="H1483" s="37"/>
      <c r="I1483" s="37"/>
      <c r="J1483" s="37"/>
      <c r="K1483" s="37"/>
      <c r="L1483" s="37"/>
      <c r="M1483" s="37"/>
      <c r="N1483" s="37"/>
      <c r="O1483" s="37"/>
      <c r="P1483" s="37"/>
      <c r="Q1483" s="37"/>
      <c r="R1483" s="37"/>
      <c r="S1483" s="37"/>
    </row>
    <row r="1484" spans="2:19" hidden="1">
      <c r="B1484" s="6">
        <v>1966</v>
      </c>
      <c r="C1484" s="37"/>
      <c r="D1484" s="37"/>
      <c r="E1484" s="37"/>
      <c r="F1484" s="37"/>
      <c r="G1484" s="37"/>
      <c r="H1484" s="37"/>
      <c r="I1484" s="37"/>
      <c r="J1484" s="37"/>
      <c r="K1484" s="37"/>
      <c r="L1484" s="37"/>
      <c r="M1484" s="37"/>
      <c r="N1484" s="37"/>
      <c r="O1484" s="37"/>
      <c r="P1484" s="37"/>
      <c r="Q1484" s="37"/>
      <c r="R1484" s="37"/>
      <c r="S1484" s="37"/>
    </row>
    <row r="1485" spans="2:19" hidden="1">
      <c r="B1485" s="6">
        <v>1965</v>
      </c>
      <c r="C1485" s="37"/>
      <c r="D1485" s="37"/>
      <c r="E1485" s="37"/>
      <c r="F1485" s="37"/>
      <c r="G1485" s="37"/>
      <c r="H1485" s="37"/>
      <c r="I1485" s="37"/>
      <c r="J1485" s="37"/>
      <c r="K1485" s="37"/>
      <c r="L1485" s="37"/>
      <c r="M1485" s="37"/>
      <c r="N1485" s="37"/>
      <c r="O1485" s="37"/>
      <c r="P1485" s="37"/>
      <c r="Q1485" s="37"/>
      <c r="R1485" s="37"/>
      <c r="S1485" s="37"/>
    </row>
    <row r="1486" spans="2:19" hidden="1">
      <c r="B1486" s="6">
        <v>1964</v>
      </c>
      <c r="C1486" s="37"/>
      <c r="D1486" s="37"/>
      <c r="E1486" s="37"/>
      <c r="F1486" s="37"/>
      <c r="G1486" s="37"/>
      <c r="H1486" s="37"/>
      <c r="I1486" s="37"/>
      <c r="J1486" s="37"/>
      <c r="K1486" s="37"/>
      <c r="L1486" s="37"/>
      <c r="M1486" s="37"/>
      <c r="N1486" s="37"/>
      <c r="O1486" s="37"/>
      <c r="P1486" s="37"/>
      <c r="Q1486" s="37"/>
      <c r="R1486" s="37"/>
      <c r="S1486" s="37"/>
    </row>
    <row r="1487" spans="2:19" hidden="1">
      <c r="B1487" s="6">
        <v>1963</v>
      </c>
      <c r="C1487" s="37"/>
      <c r="D1487" s="37"/>
      <c r="E1487" s="37"/>
      <c r="F1487" s="37"/>
      <c r="G1487" s="37"/>
      <c r="H1487" s="37"/>
      <c r="I1487" s="37"/>
      <c r="J1487" s="37"/>
      <c r="K1487" s="37"/>
      <c r="L1487" s="37"/>
      <c r="M1487" s="37"/>
      <c r="N1487" s="37"/>
      <c r="O1487" s="37"/>
      <c r="P1487" s="37"/>
      <c r="Q1487" s="37"/>
      <c r="R1487" s="37"/>
      <c r="S1487" s="37"/>
    </row>
    <row r="1488" spans="2:19" hidden="1">
      <c r="B1488" s="6">
        <v>1962</v>
      </c>
      <c r="C1488" s="37"/>
      <c r="D1488" s="37"/>
      <c r="E1488" s="37"/>
      <c r="F1488" s="37"/>
      <c r="G1488" s="37"/>
      <c r="H1488" s="37"/>
      <c r="I1488" s="37"/>
      <c r="J1488" s="37"/>
      <c r="K1488" s="37"/>
      <c r="L1488" s="37"/>
      <c r="M1488" s="37"/>
      <c r="N1488" s="37"/>
      <c r="O1488" s="37"/>
      <c r="P1488" s="37"/>
      <c r="Q1488" s="37"/>
      <c r="R1488" s="37"/>
      <c r="S1488" s="37"/>
    </row>
    <row r="1489" spans="2:19" hidden="1">
      <c r="B1489" s="6">
        <v>1961</v>
      </c>
      <c r="C1489" s="37"/>
      <c r="D1489" s="37"/>
      <c r="E1489" s="37"/>
      <c r="F1489" s="37"/>
      <c r="G1489" s="37"/>
      <c r="H1489" s="37"/>
      <c r="I1489" s="37"/>
      <c r="J1489" s="37"/>
      <c r="K1489" s="37"/>
      <c r="L1489" s="37"/>
      <c r="M1489" s="37"/>
      <c r="N1489" s="37"/>
      <c r="O1489" s="37"/>
      <c r="P1489" s="37"/>
      <c r="Q1489" s="37"/>
      <c r="R1489" s="37"/>
      <c r="S1489" s="37"/>
    </row>
    <row r="1490" spans="2:19" hidden="1">
      <c r="B1490" s="6">
        <v>1960</v>
      </c>
      <c r="C1490" s="37"/>
      <c r="D1490" s="37"/>
      <c r="E1490" s="37"/>
      <c r="F1490" s="37"/>
      <c r="G1490" s="37"/>
      <c r="H1490" s="37"/>
      <c r="I1490" s="37"/>
      <c r="J1490" s="37"/>
      <c r="K1490" s="37"/>
      <c r="L1490" s="37"/>
      <c r="M1490" s="37"/>
      <c r="N1490" s="37"/>
      <c r="O1490" s="37"/>
      <c r="P1490" s="37"/>
      <c r="Q1490" s="37"/>
      <c r="R1490" s="37"/>
      <c r="S1490" s="37"/>
    </row>
    <row r="1491" spans="2:19" hidden="1">
      <c r="B1491" s="6">
        <v>1959</v>
      </c>
      <c r="C1491" s="37"/>
      <c r="D1491" s="37"/>
      <c r="E1491" s="37"/>
      <c r="F1491" s="37"/>
      <c r="G1491" s="37"/>
      <c r="H1491" s="37"/>
      <c r="I1491" s="37"/>
      <c r="J1491" s="37"/>
      <c r="K1491" s="37"/>
      <c r="L1491" s="37"/>
      <c r="M1491" s="37"/>
      <c r="N1491" s="37"/>
      <c r="O1491" s="37"/>
      <c r="P1491" s="37"/>
      <c r="Q1491" s="37"/>
      <c r="R1491" s="37"/>
      <c r="S1491" s="37"/>
    </row>
    <row r="1492" spans="2:19" hidden="1">
      <c r="B1492" s="6">
        <v>1958</v>
      </c>
      <c r="C1492" s="37"/>
      <c r="D1492" s="37"/>
      <c r="E1492" s="37"/>
      <c r="F1492" s="37"/>
      <c r="G1492" s="37"/>
      <c r="H1492" s="37"/>
      <c r="I1492" s="37"/>
      <c r="J1492" s="37"/>
      <c r="K1492" s="37"/>
      <c r="L1492" s="37"/>
      <c r="M1492" s="37"/>
      <c r="N1492" s="37"/>
      <c r="O1492" s="37"/>
      <c r="P1492" s="37"/>
      <c r="Q1492" s="37"/>
      <c r="R1492" s="37"/>
      <c r="S1492" s="37"/>
    </row>
    <row r="1493" spans="2:19" hidden="1">
      <c r="B1493" s="6">
        <v>1957</v>
      </c>
      <c r="C1493" s="37"/>
      <c r="D1493" s="37"/>
      <c r="E1493" s="37"/>
      <c r="F1493" s="37"/>
      <c r="G1493" s="37"/>
      <c r="H1493" s="37"/>
      <c r="I1493" s="37"/>
      <c r="J1493" s="37"/>
      <c r="K1493" s="37"/>
      <c r="L1493" s="37"/>
      <c r="M1493" s="37"/>
      <c r="N1493" s="37"/>
      <c r="O1493" s="37"/>
      <c r="P1493" s="37"/>
      <c r="Q1493" s="37"/>
      <c r="R1493" s="37"/>
      <c r="S1493" s="37"/>
    </row>
    <row r="1494" spans="2:19" hidden="1">
      <c r="B1494" s="6">
        <v>1956</v>
      </c>
      <c r="C1494" s="37"/>
      <c r="D1494" s="37"/>
      <c r="E1494" s="37"/>
      <c r="F1494" s="37"/>
      <c r="G1494" s="37"/>
      <c r="H1494" s="37"/>
      <c r="I1494" s="37"/>
      <c r="J1494" s="37"/>
      <c r="K1494" s="37"/>
      <c r="L1494" s="37"/>
      <c r="M1494" s="37"/>
      <c r="N1494" s="37"/>
      <c r="O1494" s="37"/>
      <c r="P1494" s="37"/>
      <c r="Q1494" s="37"/>
      <c r="R1494" s="37"/>
      <c r="S1494" s="37"/>
    </row>
    <row r="1495" spans="2:19" hidden="1">
      <c r="B1495" s="6">
        <v>1955</v>
      </c>
      <c r="C1495" s="37"/>
      <c r="D1495" s="37"/>
      <c r="E1495" s="37"/>
      <c r="F1495" s="37"/>
      <c r="G1495" s="37"/>
      <c r="H1495" s="37"/>
      <c r="I1495" s="37"/>
      <c r="J1495" s="37"/>
      <c r="K1495" s="37"/>
      <c r="L1495" s="37"/>
      <c r="M1495" s="37"/>
      <c r="N1495" s="37"/>
      <c r="O1495" s="37"/>
      <c r="P1495" s="37"/>
      <c r="Q1495" s="37"/>
      <c r="R1495" s="37"/>
      <c r="S1495" s="37"/>
    </row>
    <row r="1496" spans="2:19" hidden="1">
      <c r="B1496" s="6">
        <v>1954</v>
      </c>
      <c r="C1496" s="37"/>
      <c r="D1496" s="37"/>
      <c r="E1496" s="37"/>
      <c r="F1496" s="37"/>
      <c r="G1496" s="37"/>
      <c r="H1496" s="37"/>
      <c r="I1496" s="37"/>
      <c r="J1496" s="37"/>
      <c r="K1496" s="37"/>
      <c r="L1496" s="37"/>
      <c r="M1496" s="37"/>
      <c r="N1496" s="37"/>
      <c r="O1496" s="37"/>
      <c r="P1496" s="37"/>
      <c r="Q1496" s="37"/>
      <c r="R1496" s="37"/>
      <c r="S1496" s="37"/>
    </row>
    <row r="1497" spans="2:19" hidden="1">
      <c r="B1497" s="6">
        <v>1953</v>
      </c>
      <c r="C1497" s="37"/>
      <c r="D1497" s="37"/>
      <c r="E1497" s="37"/>
      <c r="F1497" s="37"/>
      <c r="G1497" s="37"/>
      <c r="H1497" s="37"/>
      <c r="I1497" s="37"/>
      <c r="J1497" s="37"/>
      <c r="K1497" s="37"/>
      <c r="L1497" s="37"/>
      <c r="M1497" s="37"/>
      <c r="N1497" s="37"/>
      <c r="O1497" s="37"/>
      <c r="P1497" s="37"/>
      <c r="Q1497" s="37"/>
      <c r="R1497" s="37"/>
      <c r="S1497" s="37"/>
    </row>
    <row r="1498" spans="2:19" hidden="1">
      <c r="B1498" s="6">
        <v>1952</v>
      </c>
      <c r="C1498" s="37"/>
      <c r="D1498" s="37"/>
      <c r="E1498" s="37"/>
      <c r="F1498" s="37"/>
      <c r="G1498" s="37"/>
      <c r="H1498" s="37"/>
      <c r="I1498" s="37"/>
      <c r="J1498" s="37"/>
      <c r="K1498" s="37"/>
      <c r="L1498" s="37"/>
      <c r="M1498" s="37"/>
      <c r="N1498" s="37"/>
      <c r="O1498" s="37"/>
      <c r="P1498" s="37"/>
      <c r="Q1498" s="37"/>
      <c r="R1498" s="37"/>
      <c r="S1498" s="37"/>
    </row>
    <row r="1499" spans="2:19" hidden="1">
      <c r="B1499" s="6">
        <v>1951</v>
      </c>
      <c r="C1499" s="37"/>
      <c r="D1499" s="37"/>
      <c r="E1499" s="37"/>
      <c r="F1499" s="37"/>
      <c r="G1499" s="37"/>
      <c r="H1499" s="37"/>
      <c r="I1499" s="37"/>
      <c r="J1499" s="37"/>
      <c r="K1499" s="37"/>
      <c r="L1499" s="37"/>
      <c r="M1499" s="37"/>
      <c r="N1499" s="37"/>
      <c r="O1499" s="37"/>
      <c r="P1499" s="37"/>
      <c r="Q1499" s="37"/>
      <c r="R1499" s="37"/>
      <c r="S1499" s="37"/>
    </row>
    <row r="1500" spans="2:19" hidden="1">
      <c r="B1500" s="6">
        <v>1950</v>
      </c>
      <c r="C1500" s="37"/>
      <c r="D1500" s="37"/>
      <c r="E1500" s="37"/>
      <c r="F1500" s="37"/>
      <c r="G1500" s="37"/>
      <c r="H1500" s="37"/>
      <c r="I1500" s="37"/>
      <c r="J1500" s="37"/>
      <c r="K1500" s="37"/>
      <c r="L1500" s="37"/>
      <c r="M1500" s="37"/>
      <c r="N1500" s="37"/>
      <c r="O1500" s="37"/>
      <c r="P1500" s="37"/>
      <c r="Q1500" s="37"/>
      <c r="R1500" s="37"/>
      <c r="S1500" s="37"/>
    </row>
    <row r="1501" spans="2:19" hidden="1">
      <c r="B1501" s="6">
        <v>1949</v>
      </c>
      <c r="C1501" s="37"/>
      <c r="D1501" s="37"/>
      <c r="E1501" s="37"/>
      <c r="F1501" s="37"/>
      <c r="G1501" s="37"/>
      <c r="H1501" s="37"/>
      <c r="I1501" s="37"/>
      <c r="J1501" s="37"/>
      <c r="K1501" s="37"/>
      <c r="L1501" s="37"/>
      <c r="M1501" s="37"/>
      <c r="N1501" s="37"/>
      <c r="O1501" s="37"/>
      <c r="P1501" s="37"/>
      <c r="Q1501" s="37"/>
      <c r="R1501" s="37"/>
      <c r="S1501" s="37"/>
    </row>
    <row r="1502" spans="2:19" hidden="1">
      <c r="B1502" s="6">
        <v>1948</v>
      </c>
      <c r="C1502" s="37"/>
      <c r="D1502" s="37"/>
      <c r="E1502" s="37"/>
      <c r="F1502" s="37"/>
      <c r="G1502" s="37"/>
      <c r="H1502" s="37"/>
      <c r="I1502" s="37"/>
      <c r="J1502" s="37"/>
      <c r="K1502" s="37"/>
      <c r="L1502" s="37"/>
      <c r="M1502" s="37"/>
      <c r="N1502" s="37"/>
      <c r="O1502" s="37"/>
      <c r="P1502" s="37"/>
      <c r="Q1502" s="37"/>
      <c r="R1502" s="37"/>
      <c r="S1502" s="37"/>
    </row>
    <row r="1503" spans="2:19" hidden="1">
      <c r="B1503" s="6">
        <v>1947</v>
      </c>
      <c r="C1503" s="37"/>
      <c r="D1503" s="37"/>
      <c r="E1503" s="37"/>
      <c r="F1503" s="37"/>
      <c r="G1503" s="37"/>
      <c r="H1503" s="37"/>
      <c r="I1503" s="37"/>
      <c r="J1503" s="37"/>
      <c r="K1503" s="37"/>
      <c r="L1503" s="37"/>
      <c r="M1503" s="37"/>
      <c r="N1503" s="37"/>
      <c r="O1503" s="37"/>
      <c r="P1503" s="37"/>
      <c r="Q1503" s="37"/>
      <c r="R1503" s="37"/>
      <c r="S1503" s="37"/>
    </row>
    <row r="1504" spans="2:19" hidden="1">
      <c r="B1504" s="6">
        <v>1946</v>
      </c>
      <c r="C1504" s="37"/>
      <c r="D1504" s="37"/>
      <c r="E1504" s="37"/>
      <c r="F1504" s="37"/>
      <c r="G1504" s="37"/>
      <c r="H1504" s="37"/>
      <c r="I1504" s="37"/>
      <c r="J1504" s="37"/>
      <c r="K1504" s="37"/>
      <c r="L1504" s="37"/>
      <c r="M1504" s="37"/>
      <c r="N1504" s="37"/>
      <c r="O1504" s="37"/>
      <c r="P1504" s="37"/>
      <c r="Q1504" s="37"/>
      <c r="R1504" s="37"/>
      <c r="S1504" s="37"/>
    </row>
    <row r="1505" spans="2:19" hidden="1">
      <c r="B1505" s="6">
        <v>1945</v>
      </c>
      <c r="C1505" s="37"/>
      <c r="D1505" s="37"/>
      <c r="E1505" s="37"/>
      <c r="F1505" s="37"/>
      <c r="G1505" s="37"/>
      <c r="H1505" s="37"/>
      <c r="I1505" s="37"/>
      <c r="J1505" s="37"/>
      <c r="K1505" s="37"/>
      <c r="L1505" s="37"/>
      <c r="M1505" s="37"/>
      <c r="N1505" s="37"/>
      <c r="O1505" s="37"/>
      <c r="P1505" s="37"/>
      <c r="Q1505" s="37"/>
      <c r="R1505" s="37"/>
      <c r="S1505" s="37"/>
    </row>
    <row r="1506" spans="2:19" hidden="1">
      <c r="B1506" s="6">
        <v>1944</v>
      </c>
      <c r="C1506" s="37"/>
      <c r="D1506" s="37"/>
      <c r="E1506" s="37"/>
      <c r="F1506" s="37"/>
      <c r="G1506" s="37"/>
      <c r="H1506" s="37"/>
      <c r="I1506" s="37"/>
      <c r="J1506" s="37"/>
      <c r="K1506" s="37"/>
      <c r="L1506" s="37"/>
      <c r="M1506" s="37"/>
      <c r="N1506" s="37"/>
      <c r="O1506" s="37"/>
      <c r="P1506" s="37"/>
      <c r="Q1506" s="37"/>
      <c r="R1506" s="37"/>
      <c r="S1506" s="37"/>
    </row>
    <row r="1507" spans="2:19" hidden="1">
      <c r="B1507" s="6">
        <v>1943</v>
      </c>
      <c r="C1507" s="37"/>
      <c r="D1507" s="37"/>
      <c r="E1507" s="37"/>
      <c r="F1507" s="37"/>
      <c r="G1507" s="37"/>
      <c r="H1507" s="37"/>
      <c r="I1507" s="37"/>
      <c r="J1507" s="37"/>
      <c r="K1507" s="37"/>
      <c r="L1507" s="37"/>
      <c r="M1507" s="37"/>
      <c r="N1507" s="37"/>
      <c r="O1507" s="37"/>
      <c r="P1507" s="37"/>
      <c r="Q1507" s="37"/>
      <c r="R1507" s="37"/>
      <c r="S1507" s="37"/>
    </row>
    <row r="1508" spans="2:19" hidden="1">
      <c r="B1508" s="6">
        <v>1942</v>
      </c>
      <c r="C1508" s="37"/>
      <c r="D1508" s="37"/>
      <c r="E1508" s="37"/>
      <c r="F1508" s="37"/>
      <c r="G1508" s="37"/>
      <c r="H1508" s="37"/>
      <c r="I1508" s="37"/>
      <c r="J1508" s="37"/>
      <c r="K1508" s="37"/>
      <c r="L1508" s="37"/>
      <c r="M1508" s="37"/>
      <c r="N1508" s="37"/>
      <c r="O1508" s="37"/>
      <c r="P1508" s="37"/>
      <c r="Q1508" s="37"/>
      <c r="R1508" s="37"/>
      <c r="S1508" s="37"/>
    </row>
    <row r="1509" spans="2:19" hidden="1">
      <c r="B1509" s="6">
        <v>1941</v>
      </c>
      <c r="C1509" s="37"/>
      <c r="D1509" s="37"/>
      <c r="E1509" s="37"/>
      <c r="F1509" s="37"/>
      <c r="G1509" s="37"/>
      <c r="H1509" s="37"/>
      <c r="I1509" s="37"/>
      <c r="J1509" s="37"/>
      <c r="K1509" s="37"/>
      <c r="L1509" s="37"/>
      <c r="M1509" s="37"/>
      <c r="N1509" s="37"/>
      <c r="O1509" s="37"/>
      <c r="P1509" s="37"/>
      <c r="Q1509" s="37"/>
      <c r="R1509" s="37"/>
      <c r="S1509" s="37"/>
    </row>
    <row r="1510" spans="2:19" hidden="1">
      <c r="B1510" s="6">
        <v>1940</v>
      </c>
      <c r="C1510" s="37"/>
      <c r="D1510" s="37"/>
      <c r="E1510" s="37"/>
      <c r="F1510" s="37"/>
      <c r="G1510" s="37"/>
      <c r="H1510" s="37"/>
      <c r="I1510" s="37"/>
      <c r="J1510" s="37"/>
      <c r="K1510" s="37"/>
      <c r="L1510" s="37"/>
      <c r="M1510" s="37"/>
      <c r="N1510" s="37"/>
      <c r="O1510" s="37"/>
      <c r="P1510" s="37"/>
      <c r="Q1510" s="37"/>
      <c r="R1510" s="37"/>
      <c r="S1510" s="37"/>
    </row>
    <row r="1511" spans="2:19" hidden="1">
      <c r="B1511" s="6">
        <v>1939</v>
      </c>
      <c r="C1511" s="37"/>
      <c r="D1511" s="37"/>
      <c r="E1511" s="37"/>
      <c r="F1511" s="37"/>
      <c r="G1511" s="37"/>
      <c r="H1511" s="37"/>
      <c r="I1511" s="37"/>
      <c r="J1511" s="37"/>
      <c r="K1511" s="37"/>
      <c r="L1511" s="37"/>
      <c r="M1511" s="37"/>
      <c r="N1511" s="37"/>
      <c r="O1511" s="37"/>
      <c r="P1511" s="37"/>
      <c r="Q1511" s="37"/>
      <c r="R1511" s="37"/>
      <c r="S1511" s="37"/>
    </row>
    <row r="1512" spans="2:19" hidden="1">
      <c r="B1512" s="6">
        <v>1938</v>
      </c>
      <c r="C1512" s="37"/>
      <c r="D1512" s="37"/>
      <c r="E1512" s="37"/>
      <c r="F1512" s="37"/>
      <c r="G1512" s="37"/>
      <c r="H1512" s="37"/>
      <c r="I1512" s="37"/>
      <c r="J1512" s="37"/>
      <c r="K1512" s="37"/>
      <c r="L1512" s="37"/>
      <c r="M1512" s="37"/>
      <c r="N1512" s="37"/>
      <c r="O1512" s="37"/>
      <c r="P1512" s="37"/>
      <c r="Q1512" s="37"/>
      <c r="R1512" s="37"/>
      <c r="S1512" s="37"/>
    </row>
    <row r="1513" spans="2:19" hidden="1">
      <c r="B1513" s="6">
        <v>1937</v>
      </c>
      <c r="C1513" s="37"/>
      <c r="D1513" s="37"/>
      <c r="E1513" s="37"/>
      <c r="F1513" s="37"/>
      <c r="G1513" s="37"/>
      <c r="H1513" s="37"/>
      <c r="I1513" s="37"/>
      <c r="J1513" s="37"/>
      <c r="K1513" s="37"/>
      <c r="L1513" s="37"/>
      <c r="M1513" s="37"/>
      <c r="N1513" s="37"/>
      <c r="O1513" s="37"/>
      <c r="P1513" s="37"/>
      <c r="Q1513" s="37"/>
      <c r="R1513" s="37"/>
      <c r="S1513" s="37"/>
    </row>
    <row r="1514" spans="2:19" hidden="1">
      <c r="B1514" s="6">
        <v>1936</v>
      </c>
      <c r="C1514" s="37"/>
      <c r="D1514" s="37"/>
      <c r="E1514" s="37"/>
      <c r="F1514" s="37"/>
      <c r="G1514" s="37"/>
      <c r="H1514" s="37"/>
      <c r="I1514" s="37"/>
      <c r="J1514" s="37"/>
      <c r="K1514" s="37"/>
      <c r="L1514" s="37"/>
      <c r="M1514" s="37"/>
      <c r="N1514" s="37"/>
      <c r="O1514" s="37"/>
      <c r="P1514" s="37"/>
      <c r="Q1514" s="37"/>
      <c r="R1514" s="37"/>
      <c r="S1514" s="37"/>
    </row>
    <row r="1515" spans="2:19" hidden="1">
      <c r="B1515" s="6">
        <v>1935</v>
      </c>
      <c r="C1515" s="37"/>
      <c r="D1515" s="37"/>
      <c r="E1515" s="37"/>
      <c r="F1515" s="37"/>
      <c r="G1515" s="37"/>
      <c r="H1515" s="37"/>
      <c r="I1515" s="37"/>
      <c r="J1515" s="37"/>
      <c r="K1515" s="37"/>
      <c r="L1515" s="37"/>
      <c r="M1515" s="37"/>
      <c r="N1515" s="37"/>
      <c r="O1515" s="37"/>
      <c r="P1515" s="37"/>
      <c r="Q1515" s="37"/>
      <c r="R1515" s="37"/>
      <c r="S1515" s="37"/>
    </row>
    <row r="1516" spans="2:19" hidden="1">
      <c r="B1516" s="6">
        <v>1934</v>
      </c>
      <c r="C1516" s="37"/>
      <c r="D1516" s="37"/>
      <c r="E1516" s="37"/>
      <c r="F1516" s="37"/>
      <c r="G1516" s="37"/>
      <c r="H1516" s="37"/>
      <c r="I1516" s="37"/>
      <c r="J1516" s="37"/>
      <c r="K1516" s="37"/>
      <c r="L1516" s="37"/>
      <c r="M1516" s="37"/>
      <c r="N1516" s="37"/>
      <c r="O1516" s="37"/>
      <c r="P1516" s="37"/>
      <c r="Q1516" s="37"/>
      <c r="R1516" s="37"/>
      <c r="S1516" s="37"/>
    </row>
    <row r="1517" spans="2:19" hidden="1">
      <c r="B1517" s="6">
        <v>1933</v>
      </c>
      <c r="C1517" s="37"/>
      <c r="D1517" s="37"/>
      <c r="E1517" s="37"/>
      <c r="F1517" s="37"/>
      <c r="G1517" s="37"/>
      <c r="H1517" s="37"/>
      <c r="I1517" s="37"/>
      <c r="J1517" s="37"/>
      <c r="K1517" s="37"/>
      <c r="L1517" s="37"/>
      <c r="M1517" s="37"/>
      <c r="N1517" s="37"/>
      <c r="O1517" s="37"/>
      <c r="P1517" s="37"/>
      <c r="Q1517" s="37"/>
      <c r="R1517" s="37"/>
      <c r="S1517" s="37"/>
    </row>
    <row r="1518" spans="2:19" hidden="1">
      <c r="B1518" s="6">
        <v>1932</v>
      </c>
      <c r="C1518" s="37"/>
      <c r="D1518" s="37"/>
      <c r="E1518" s="37"/>
      <c r="F1518" s="37"/>
      <c r="G1518" s="37"/>
      <c r="H1518" s="37"/>
      <c r="I1518" s="37"/>
      <c r="J1518" s="37"/>
      <c r="K1518" s="37"/>
      <c r="L1518" s="37"/>
      <c r="M1518" s="37"/>
      <c r="N1518" s="37"/>
      <c r="O1518" s="37"/>
      <c r="P1518" s="37"/>
      <c r="Q1518" s="37"/>
      <c r="R1518" s="37"/>
      <c r="S1518" s="37"/>
    </row>
    <row r="1519" spans="2:19" hidden="1">
      <c r="B1519" s="6">
        <v>1931</v>
      </c>
      <c r="C1519" s="37"/>
      <c r="D1519" s="37"/>
      <c r="E1519" s="37"/>
      <c r="F1519" s="37"/>
      <c r="G1519" s="37"/>
      <c r="H1519" s="37"/>
      <c r="I1519" s="37"/>
      <c r="J1519" s="37"/>
      <c r="K1519" s="37"/>
      <c r="L1519" s="37"/>
      <c r="M1519" s="37"/>
      <c r="N1519" s="37"/>
      <c r="O1519" s="37"/>
      <c r="P1519" s="37"/>
      <c r="Q1519" s="37"/>
      <c r="R1519" s="37"/>
      <c r="S1519" s="37"/>
    </row>
    <row r="1520" spans="2:19" hidden="1">
      <c r="B1520" s="6">
        <v>1930</v>
      </c>
      <c r="C1520" s="37"/>
      <c r="D1520" s="37"/>
      <c r="E1520" s="37"/>
      <c r="F1520" s="37"/>
      <c r="G1520" s="37"/>
      <c r="H1520" s="37"/>
      <c r="I1520" s="37"/>
      <c r="J1520" s="37"/>
      <c r="K1520" s="37"/>
      <c r="L1520" s="37"/>
      <c r="M1520" s="37"/>
      <c r="N1520" s="37"/>
      <c r="O1520" s="37"/>
      <c r="P1520" s="37"/>
      <c r="Q1520" s="37"/>
      <c r="R1520" s="37"/>
      <c r="S1520" s="37"/>
    </row>
    <row r="1521" spans="1:19" hidden="1">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75">SUM(J1434:J1520)</f>
        <v>0</v>
      </c>
      <c r="K1521" s="8">
        <f>SUM(K1434:K1520)</f>
        <v>0</v>
      </c>
      <c r="L1521" s="8">
        <f t="shared" ref="L1521" si="76">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hidden="1">
      <c r="A1522" s="76"/>
      <c r="B1522" s="7"/>
      <c r="C1522" s="8"/>
      <c r="D1522" s="8"/>
      <c r="E1522" s="8"/>
      <c r="F1522" s="8"/>
      <c r="G1522" s="8"/>
      <c r="H1522" s="8"/>
      <c r="I1522" s="8"/>
      <c r="J1522" s="8"/>
      <c r="K1522" s="8"/>
      <c r="L1522" s="8"/>
      <c r="M1522" s="10"/>
    </row>
    <row r="1523" spans="1:19" hidden="1">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hidden="1">
      <c r="A1524" s="38"/>
      <c r="B1524" s="6">
        <v>2021</v>
      </c>
      <c r="C1524" s="36"/>
      <c r="D1524" s="36"/>
      <c r="E1524" s="36"/>
      <c r="F1524" s="36"/>
      <c r="G1524" s="36"/>
      <c r="H1524" s="36"/>
      <c r="I1524" s="36"/>
      <c r="J1524" s="36"/>
      <c r="K1524" s="36"/>
      <c r="L1524" s="36"/>
      <c r="M1524" s="36"/>
      <c r="N1524" s="36"/>
      <c r="O1524" s="36"/>
      <c r="P1524" s="36"/>
      <c r="Q1524" s="36"/>
      <c r="R1524" s="37"/>
      <c r="S1524" s="37"/>
    </row>
    <row r="1525" spans="1:19" hidden="1">
      <c r="B1525" s="6">
        <v>2020</v>
      </c>
      <c r="C1525" s="36"/>
      <c r="D1525" s="36"/>
      <c r="E1525" s="36"/>
      <c r="F1525" s="36"/>
      <c r="G1525" s="36"/>
      <c r="H1525" s="36"/>
      <c r="I1525" s="36"/>
      <c r="J1525" s="36"/>
      <c r="K1525" s="36"/>
      <c r="L1525" s="36"/>
      <c r="M1525" s="36"/>
      <c r="N1525" s="36"/>
      <c r="O1525" s="36"/>
      <c r="P1525" s="36"/>
      <c r="Q1525" s="37"/>
      <c r="R1525" s="37"/>
      <c r="S1525" s="37"/>
    </row>
    <row r="1526" spans="1:19" hidden="1">
      <c r="A1526" s="40"/>
      <c r="B1526" s="6">
        <v>2019</v>
      </c>
      <c r="C1526" s="36"/>
      <c r="D1526" s="36"/>
      <c r="E1526" s="36"/>
      <c r="F1526" s="36"/>
      <c r="G1526" s="36"/>
      <c r="H1526" s="36"/>
      <c r="I1526" s="36"/>
      <c r="J1526" s="36"/>
      <c r="K1526" s="36"/>
      <c r="L1526" s="36"/>
      <c r="M1526" s="36"/>
      <c r="N1526" s="36"/>
      <c r="O1526" s="36"/>
      <c r="P1526" s="37"/>
      <c r="Q1526" s="37"/>
      <c r="R1526" s="37"/>
      <c r="S1526" s="37"/>
    </row>
    <row r="1527" spans="1:19" hidden="1">
      <c r="A1527" s="40"/>
      <c r="B1527" s="6">
        <v>2018</v>
      </c>
      <c r="C1527" s="36"/>
      <c r="D1527" s="36"/>
      <c r="E1527" s="36"/>
      <c r="F1527" s="36"/>
      <c r="G1527" s="36"/>
      <c r="H1527" s="36"/>
      <c r="I1527" s="36"/>
      <c r="J1527" s="36"/>
      <c r="K1527" s="36"/>
      <c r="L1527" s="36"/>
      <c r="M1527" s="36"/>
      <c r="N1527" s="36"/>
      <c r="O1527" s="37"/>
      <c r="P1527" s="37"/>
      <c r="Q1527" s="37"/>
      <c r="R1527" s="37"/>
      <c r="S1527" s="37"/>
    </row>
    <row r="1528" spans="1:19" hidden="1">
      <c r="A1528" s="40"/>
      <c r="B1528" s="6">
        <v>2017</v>
      </c>
      <c r="C1528" s="36"/>
      <c r="D1528" s="36"/>
      <c r="E1528" s="36"/>
      <c r="F1528" s="36"/>
      <c r="G1528" s="36"/>
      <c r="H1528" s="36"/>
      <c r="I1528" s="36"/>
      <c r="J1528" s="36"/>
      <c r="K1528" s="36"/>
      <c r="L1528" s="36"/>
      <c r="M1528" s="36"/>
      <c r="N1528" s="37"/>
      <c r="O1528" s="37"/>
      <c r="P1528" s="37"/>
      <c r="Q1528" s="37"/>
      <c r="R1528" s="37"/>
      <c r="S1528" s="37"/>
    </row>
    <row r="1529" spans="1:19" hidden="1">
      <c r="B1529" s="6">
        <v>2016</v>
      </c>
      <c r="C1529" s="36"/>
      <c r="D1529" s="36"/>
      <c r="E1529" s="36"/>
      <c r="F1529" s="36"/>
      <c r="G1529" s="36"/>
      <c r="H1529" s="36"/>
      <c r="I1529" s="36"/>
      <c r="J1529" s="36"/>
      <c r="K1529" s="36"/>
      <c r="L1529" s="36"/>
      <c r="M1529" s="37"/>
      <c r="N1529" s="37"/>
      <c r="O1529" s="37"/>
      <c r="P1529" s="37"/>
      <c r="Q1529" s="37"/>
      <c r="R1529" s="37"/>
      <c r="S1529" s="37"/>
    </row>
    <row r="1530" spans="1:19" hidden="1">
      <c r="B1530" s="6">
        <v>2015</v>
      </c>
      <c r="C1530" s="36"/>
      <c r="D1530" s="36"/>
      <c r="E1530" s="36"/>
      <c r="F1530" s="36"/>
      <c r="G1530" s="36"/>
      <c r="H1530" s="36"/>
      <c r="I1530" s="36"/>
      <c r="J1530" s="36"/>
      <c r="K1530" s="36"/>
      <c r="L1530" s="37"/>
      <c r="M1530" s="37"/>
      <c r="N1530" s="37"/>
      <c r="O1530" s="37"/>
      <c r="P1530" s="37"/>
      <c r="Q1530" s="37"/>
      <c r="R1530" s="37"/>
      <c r="S1530" s="37"/>
    </row>
    <row r="1531" spans="1:19" hidden="1">
      <c r="B1531" s="6">
        <v>2014</v>
      </c>
      <c r="C1531" s="36"/>
      <c r="D1531" s="36"/>
      <c r="E1531" s="36"/>
      <c r="F1531" s="36"/>
      <c r="G1531" s="36"/>
      <c r="H1531" s="36"/>
      <c r="I1531" s="36"/>
      <c r="J1531" s="36"/>
      <c r="K1531" s="37"/>
      <c r="L1531" s="37"/>
      <c r="M1531" s="37"/>
      <c r="N1531" s="37"/>
      <c r="O1531" s="37"/>
      <c r="P1531" s="37"/>
      <c r="Q1531" s="37"/>
      <c r="R1531" s="37"/>
      <c r="S1531" s="37"/>
    </row>
    <row r="1532" spans="1:19" hidden="1">
      <c r="B1532" s="6">
        <v>2013</v>
      </c>
      <c r="C1532" s="36"/>
      <c r="D1532" s="36"/>
      <c r="E1532" s="36"/>
      <c r="F1532" s="36"/>
      <c r="G1532" s="36"/>
      <c r="H1532" s="36"/>
      <c r="I1532" s="36"/>
      <c r="J1532" s="37"/>
      <c r="K1532" s="37"/>
      <c r="L1532" s="37"/>
      <c r="M1532" s="37"/>
      <c r="N1532" s="37"/>
      <c r="O1532" s="37"/>
      <c r="P1532" s="37"/>
      <c r="Q1532" s="37"/>
      <c r="R1532" s="37"/>
      <c r="S1532" s="37"/>
    </row>
    <row r="1533" spans="1:19" hidden="1">
      <c r="B1533" s="6">
        <v>2012</v>
      </c>
      <c r="C1533" s="36"/>
      <c r="D1533" s="36"/>
      <c r="E1533" s="36"/>
      <c r="F1533" s="36"/>
      <c r="G1533" s="36"/>
      <c r="H1533" s="36"/>
      <c r="I1533" s="37"/>
      <c r="J1533" s="37"/>
      <c r="K1533" s="37"/>
      <c r="L1533" s="37"/>
      <c r="M1533" s="37"/>
      <c r="N1533" s="37"/>
      <c r="O1533" s="37"/>
      <c r="P1533" s="37"/>
      <c r="Q1533" s="37"/>
      <c r="R1533" s="37"/>
      <c r="S1533" s="37"/>
    </row>
    <row r="1534" spans="1:19" hidden="1">
      <c r="B1534" s="6">
        <v>2011</v>
      </c>
      <c r="C1534" s="36"/>
      <c r="D1534" s="36"/>
      <c r="E1534" s="36"/>
      <c r="F1534" s="36"/>
      <c r="G1534" s="36"/>
      <c r="H1534" s="37"/>
      <c r="I1534" s="37"/>
      <c r="J1534" s="37"/>
      <c r="K1534" s="37"/>
      <c r="L1534" s="37"/>
      <c r="M1534" s="37"/>
      <c r="N1534" s="37"/>
      <c r="O1534" s="37"/>
      <c r="P1534" s="37"/>
      <c r="Q1534" s="37"/>
      <c r="R1534" s="37"/>
      <c r="S1534" s="37"/>
    </row>
    <row r="1535" spans="1:19" hidden="1">
      <c r="B1535" s="6">
        <v>2010</v>
      </c>
      <c r="C1535" s="36"/>
      <c r="D1535" s="36"/>
      <c r="E1535" s="36"/>
      <c r="F1535" s="36"/>
      <c r="G1535" s="37"/>
      <c r="H1535" s="37"/>
      <c r="I1535" s="37"/>
      <c r="J1535" s="37"/>
      <c r="K1535" s="37"/>
      <c r="L1535" s="37"/>
      <c r="M1535" s="37"/>
      <c r="N1535" s="37"/>
      <c r="O1535" s="37"/>
      <c r="P1535" s="37"/>
      <c r="Q1535" s="37"/>
      <c r="R1535" s="37"/>
      <c r="S1535" s="37"/>
    </row>
    <row r="1536" spans="1:19" hidden="1">
      <c r="B1536" s="6">
        <v>2009</v>
      </c>
      <c r="C1536" s="36"/>
      <c r="D1536" s="36"/>
      <c r="E1536" s="36"/>
      <c r="F1536" s="37"/>
      <c r="G1536" s="37"/>
      <c r="H1536" s="37"/>
      <c r="I1536" s="37"/>
      <c r="J1536" s="37"/>
      <c r="K1536" s="37"/>
      <c r="L1536" s="37"/>
      <c r="M1536" s="37"/>
      <c r="N1536" s="37"/>
      <c r="O1536" s="37"/>
      <c r="P1536" s="37"/>
      <c r="Q1536" s="37"/>
      <c r="R1536" s="37"/>
      <c r="S1536" s="37"/>
    </row>
    <row r="1537" spans="2:19" hidden="1">
      <c r="B1537" s="6">
        <v>2008</v>
      </c>
      <c r="C1537" s="36"/>
      <c r="D1537" s="36"/>
      <c r="E1537" s="37"/>
      <c r="F1537" s="37"/>
      <c r="G1537" s="37"/>
      <c r="H1537" s="37"/>
      <c r="I1537" s="37"/>
      <c r="J1537" s="37"/>
      <c r="K1537" s="37"/>
      <c r="L1537" s="37"/>
      <c r="M1537" s="37"/>
      <c r="N1537" s="37"/>
      <c r="O1537" s="37"/>
      <c r="P1537" s="37"/>
      <c r="Q1537" s="37"/>
      <c r="R1537" s="37"/>
      <c r="S1537" s="37"/>
    </row>
    <row r="1538" spans="2:19" hidden="1">
      <c r="B1538" s="6">
        <v>2007</v>
      </c>
      <c r="C1538" s="36"/>
      <c r="D1538" s="37"/>
      <c r="E1538" s="37"/>
      <c r="F1538" s="37"/>
      <c r="G1538" s="37"/>
      <c r="H1538" s="37"/>
      <c r="I1538" s="37"/>
      <c r="J1538" s="37"/>
      <c r="K1538" s="37"/>
      <c r="L1538" s="37"/>
      <c r="M1538" s="37"/>
      <c r="N1538" s="37"/>
      <c r="O1538" s="37"/>
      <c r="P1538" s="37"/>
      <c r="Q1538" s="37"/>
      <c r="R1538" s="37"/>
      <c r="S1538" s="37"/>
    </row>
    <row r="1539" spans="2:19" hidden="1">
      <c r="B1539" s="6">
        <v>2006</v>
      </c>
      <c r="C1539" s="37"/>
      <c r="D1539" s="37"/>
      <c r="E1539" s="37"/>
      <c r="F1539" s="37"/>
      <c r="G1539" s="37"/>
      <c r="H1539" s="37"/>
      <c r="I1539" s="37"/>
      <c r="J1539" s="37"/>
      <c r="K1539" s="37"/>
      <c r="L1539" s="37"/>
      <c r="M1539" s="37"/>
      <c r="N1539" s="37"/>
      <c r="O1539" s="37"/>
      <c r="P1539" s="37"/>
      <c r="Q1539" s="37"/>
      <c r="R1539" s="37"/>
      <c r="S1539" s="37"/>
    </row>
    <row r="1540" spans="2:19" hidden="1">
      <c r="B1540" s="6">
        <v>2005</v>
      </c>
      <c r="C1540" s="37"/>
      <c r="D1540" s="37"/>
      <c r="E1540" s="37"/>
      <c r="F1540" s="37"/>
      <c r="G1540" s="37"/>
      <c r="H1540" s="37"/>
      <c r="I1540" s="37"/>
      <c r="J1540" s="37"/>
      <c r="K1540" s="37"/>
      <c r="L1540" s="37"/>
      <c r="M1540" s="37"/>
      <c r="N1540" s="37"/>
      <c r="O1540" s="37"/>
      <c r="P1540" s="37"/>
      <c r="Q1540" s="37"/>
      <c r="R1540" s="37"/>
      <c r="S1540" s="37"/>
    </row>
    <row r="1541" spans="2:19" hidden="1">
      <c r="B1541" s="6">
        <v>2004</v>
      </c>
      <c r="C1541" s="37"/>
      <c r="D1541" s="37"/>
      <c r="E1541" s="37"/>
      <c r="F1541" s="37"/>
      <c r="G1541" s="37"/>
      <c r="H1541" s="37"/>
      <c r="I1541" s="37"/>
      <c r="J1541" s="37"/>
      <c r="K1541" s="37"/>
      <c r="L1541" s="37"/>
      <c r="M1541" s="37"/>
      <c r="N1541" s="37"/>
      <c r="O1541" s="37"/>
      <c r="P1541" s="37"/>
      <c r="Q1541" s="37"/>
      <c r="R1541" s="37"/>
      <c r="S1541" s="37"/>
    </row>
    <row r="1542" spans="2:19" hidden="1">
      <c r="B1542" s="6">
        <v>2003</v>
      </c>
      <c r="C1542" s="37"/>
      <c r="D1542" s="37"/>
      <c r="E1542" s="37"/>
      <c r="F1542" s="37"/>
      <c r="G1542" s="37"/>
      <c r="H1542" s="37"/>
      <c r="I1542" s="37"/>
      <c r="J1542" s="37"/>
      <c r="K1542" s="37"/>
      <c r="L1542" s="37"/>
      <c r="M1542" s="37"/>
      <c r="N1542" s="37"/>
      <c r="O1542" s="37"/>
      <c r="P1542" s="37"/>
      <c r="Q1542" s="37"/>
      <c r="R1542" s="37"/>
      <c r="S1542" s="37"/>
    </row>
    <row r="1543" spans="2:19" hidden="1">
      <c r="B1543" s="6">
        <v>2002</v>
      </c>
      <c r="C1543" s="37"/>
      <c r="D1543" s="37"/>
      <c r="E1543" s="37"/>
      <c r="F1543" s="37"/>
      <c r="G1543" s="37"/>
      <c r="H1543" s="37"/>
      <c r="I1543" s="37"/>
      <c r="J1543" s="37"/>
      <c r="K1543" s="37"/>
      <c r="L1543" s="37"/>
      <c r="M1543" s="37"/>
      <c r="N1543" s="37"/>
      <c r="O1543" s="37"/>
      <c r="P1543" s="37"/>
      <c r="Q1543" s="37"/>
      <c r="R1543" s="37"/>
      <c r="S1543" s="37"/>
    </row>
    <row r="1544" spans="2:19" hidden="1">
      <c r="B1544" s="6">
        <v>2001</v>
      </c>
      <c r="C1544" s="37"/>
      <c r="D1544" s="37"/>
      <c r="E1544" s="37"/>
      <c r="F1544" s="37"/>
      <c r="G1544" s="37"/>
      <c r="H1544" s="37"/>
      <c r="I1544" s="37"/>
      <c r="J1544" s="37"/>
      <c r="K1544" s="37"/>
      <c r="L1544" s="37"/>
      <c r="M1544" s="37"/>
      <c r="N1544" s="37"/>
      <c r="O1544" s="37"/>
      <c r="P1544" s="37"/>
      <c r="Q1544" s="37"/>
      <c r="R1544" s="37"/>
      <c r="S1544" s="37"/>
    </row>
    <row r="1545" spans="2:19" hidden="1">
      <c r="B1545" s="6">
        <v>2000</v>
      </c>
      <c r="C1545" s="37"/>
      <c r="D1545" s="37"/>
      <c r="E1545" s="37"/>
      <c r="F1545" s="37"/>
      <c r="G1545" s="37"/>
      <c r="H1545" s="37"/>
      <c r="I1545" s="37"/>
      <c r="J1545" s="37"/>
      <c r="K1545" s="37"/>
      <c r="L1545" s="37"/>
      <c r="M1545" s="37"/>
      <c r="N1545" s="37"/>
      <c r="O1545" s="37"/>
      <c r="P1545" s="37"/>
      <c r="Q1545" s="37"/>
      <c r="R1545" s="37"/>
      <c r="S1545" s="37"/>
    </row>
    <row r="1546" spans="2:19" hidden="1">
      <c r="B1546" s="6">
        <v>1999</v>
      </c>
      <c r="C1546" s="37"/>
      <c r="D1546" s="37"/>
      <c r="E1546" s="37"/>
      <c r="F1546" s="37"/>
      <c r="G1546" s="37"/>
      <c r="H1546" s="37"/>
      <c r="I1546" s="37"/>
      <c r="J1546" s="37"/>
      <c r="K1546" s="37"/>
      <c r="L1546" s="37"/>
      <c r="M1546" s="37"/>
      <c r="N1546" s="37"/>
      <c r="O1546" s="37"/>
      <c r="P1546" s="37"/>
      <c r="Q1546" s="37"/>
      <c r="R1546" s="37"/>
      <c r="S1546" s="37"/>
    </row>
    <row r="1547" spans="2:19" hidden="1">
      <c r="B1547" s="6">
        <v>1998</v>
      </c>
      <c r="C1547" s="37"/>
      <c r="D1547" s="37"/>
      <c r="E1547" s="37"/>
      <c r="F1547" s="37"/>
      <c r="G1547" s="37"/>
      <c r="H1547" s="37"/>
      <c r="I1547" s="37"/>
      <c r="J1547" s="37"/>
      <c r="K1547" s="37"/>
      <c r="L1547" s="37"/>
      <c r="M1547" s="37"/>
      <c r="N1547" s="37"/>
      <c r="O1547" s="37"/>
      <c r="P1547" s="37"/>
      <c r="Q1547" s="37"/>
      <c r="R1547" s="37"/>
      <c r="S1547" s="37"/>
    </row>
    <row r="1548" spans="2:19" hidden="1">
      <c r="B1548" s="6">
        <v>1997</v>
      </c>
      <c r="C1548" s="37"/>
      <c r="D1548" s="37"/>
      <c r="E1548" s="37"/>
      <c r="F1548" s="37"/>
      <c r="G1548" s="37"/>
      <c r="H1548" s="37"/>
      <c r="I1548" s="37"/>
      <c r="J1548" s="37"/>
      <c r="K1548" s="37"/>
      <c r="L1548" s="37"/>
      <c r="M1548" s="37"/>
      <c r="N1548" s="37"/>
      <c r="O1548" s="37"/>
      <c r="P1548" s="37"/>
      <c r="Q1548" s="37"/>
      <c r="R1548" s="37"/>
      <c r="S1548" s="37"/>
    </row>
    <row r="1549" spans="2:19" hidden="1">
      <c r="B1549" s="6">
        <v>1996</v>
      </c>
      <c r="C1549" s="37"/>
      <c r="D1549" s="37"/>
      <c r="E1549" s="37"/>
      <c r="F1549" s="37"/>
      <c r="G1549" s="37"/>
      <c r="H1549" s="37"/>
      <c r="I1549" s="37"/>
      <c r="J1549" s="37"/>
      <c r="K1549" s="37"/>
      <c r="L1549" s="37"/>
      <c r="M1549" s="37"/>
      <c r="N1549" s="37"/>
      <c r="O1549" s="37"/>
      <c r="P1549" s="37"/>
      <c r="Q1549" s="37"/>
      <c r="R1549" s="37"/>
      <c r="S1549" s="37"/>
    </row>
    <row r="1550" spans="2:19" hidden="1">
      <c r="B1550" s="6">
        <v>1995</v>
      </c>
      <c r="C1550" s="37"/>
      <c r="D1550" s="37"/>
      <c r="E1550" s="37"/>
      <c r="F1550" s="37"/>
      <c r="G1550" s="37"/>
      <c r="H1550" s="37"/>
      <c r="I1550" s="37"/>
      <c r="J1550" s="37"/>
      <c r="K1550" s="37"/>
      <c r="L1550" s="37"/>
      <c r="M1550" s="37"/>
      <c r="N1550" s="37"/>
      <c r="O1550" s="37"/>
      <c r="P1550" s="37"/>
      <c r="Q1550" s="37"/>
      <c r="R1550" s="37"/>
      <c r="S1550" s="37"/>
    </row>
    <row r="1551" spans="2:19" hidden="1">
      <c r="B1551" s="6">
        <v>1994</v>
      </c>
      <c r="C1551" s="37"/>
      <c r="D1551" s="37"/>
      <c r="E1551" s="37"/>
      <c r="F1551" s="37"/>
      <c r="G1551" s="37"/>
      <c r="H1551" s="37"/>
      <c r="I1551" s="37"/>
      <c r="J1551" s="37"/>
      <c r="K1551" s="37"/>
      <c r="L1551" s="37"/>
      <c r="M1551" s="37"/>
      <c r="N1551" s="37"/>
      <c r="O1551" s="37"/>
      <c r="P1551" s="37"/>
      <c r="Q1551" s="37"/>
      <c r="R1551" s="37"/>
      <c r="S1551" s="37"/>
    </row>
    <row r="1552" spans="2:19" hidden="1">
      <c r="B1552" s="6">
        <v>1993</v>
      </c>
      <c r="C1552" s="37"/>
      <c r="D1552" s="37"/>
      <c r="E1552" s="37"/>
      <c r="F1552" s="37"/>
      <c r="G1552" s="37"/>
      <c r="H1552" s="37"/>
      <c r="I1552" s="37"/>
      <c r="J1552" s="37"/>
      <c r="K1552" s="37"/>
      <c r="L1552" s="37"/>
      <c r="M1552" s="37"/>
      <c r="N1552" s="37"/>
      <c r="O1552" s="37"/>
      <c r="P1552" s="37"/>
      <c r="Q1552" s="37"/>
      <c r="R1552" s="37"/>
      <c r="S1552" s="37"/>
    </row>
    <row r="1553" spans="2:19" hidden="1">
      <c r="B1553" s="6">
        <v>1992</v>
      </c>
      <c r="C1553" s="37"/>
      <c r="D1553" s="37"/>
      <c r="E1553" s="37"/>
      <c r="F1553" s="37"/>
      <c r="G1553" s="37"/>
      <c r="H1553" s="37"/>
      <c r="I1553" s="37"/>
      <c r="J1553" s="37"/>
      <c r="K1553" s="37"/>
      <c r="L1553" s="37"/>
      <c r="M1553" s="37"/>
      <c r="N1553" s="37"/>
      <c r="O1553" s="37"/>
      <c r="P1553" s="37"/>
      <c r="Q1553" s="37"/>
      <c r="R1553" s="37"/>
      <c r="S1553" s="37"/>
    </row>
    <row r="1554" spans="2:19" hidden="1">
      <c r="B1554" s="6">
        <v>1991</v>
      </c>
      <c r="C1554" s="37"/>
      <c r="D1554" s="37"/>
      <c r="E1554" s="37"/>
      <c r="F1554" s="37"/>
      <c r="G1554" s="37"/>
      <c r="H1554" s="37"/>
      <c r="I1554" s="37"/>
      <c r="J1554" s="37"/>
      <c r="K1554" s="37"/>
      <c r="L1554" s="37"/>
      <c r="M1554" s="37"/>
      <c r="N1554" s="37"/>
      <c r="O1554" s="37"/>
      <c r="P1554" s="37"/>
      <c r="Q1554" s="37"/>
      <c r="R1554" s="37"/>
      <c r="S1554" s="37"/>
    </row>
    <row r="1555" spans="2:19" hidden="1">
      <c r="B1555" s="6">
        <v>1990</v>
      </c>
      <c r="C1555" s="37"/>
      <c r="D1555" s="37"/>
      <c r="E1555" s="37"/>
      <c r="F1555" s="37"/>
      <c r="G1555" s="37"/>
      <c r="H1555" s="37"/>
      <c r="I1555" s="37"/>
      <c r="J1555" s="37"/>
      <c r="K1555" s="37"/>
      <c r="L1555" s="37"/>
      <c r="M1555" s="37"/>
      <c r="N1555" s="37"/>
      <c r="O1555" s="37"/>
      <c r="P1555" s="37"/>
      <c r="Q1555" s="37"/>
      <c r="R1555" s="37"/>
      <c r="S1555" s="37"/>
    </row>
    <row r="1556" spans="2:19" hidden="1">
      <c r="B1556" s="6">
        <v>1989</v>
      </c>
      <c r="C1556" s="37"/>
      <c r="D1556" s="37"/>
      <c r="E1556" s="37"/>
      <c r="F1556" s="37"/>
      <c r="G1556" s="37"/>
      <c r="H1556" s="37"/>
      <c r="I1556" s="37"/>
      <c r="J1556" s="37"/>
      <c r="K1556" s="37"/>
      <c r="L1556" s="37"/>
      <c r="M1556" s="37"/>
      <c r="N1556" s="37"/>
      <c r="O1556" s="37"/>
      <c r="P1556" s="37"/>
      <c r="Q1556" s="37"/>
      <c r="R1556" s="37"/>
      <c r="S1556" s="37"/>
    </row>
    <row r="1557" spans="2:19" hidden="1">
      <c r="B1557" s="6">
        <v>1988</v>
      </c>
      <c r="C1557" s="37"/>
      <c r="D1557" s="37"/>
      <c r="E1557" s="37"/>
      <c r="F1557" s="37"/>
      <c r="G1557" s="37"/>
      <c r="H1557" s="37"/>
      <c r="I1557" s="37"/>
      <c r="J1557" s="37"/>
      <c r="K1557" s="37"/>
      <c r="L1557" s="37"/>
      <c r="M1557" s="37"/>
      <c r="N1557" s="37"/>
      <c r="O1557" s="37"/>
      <c r="P1557" s="37"/>
      <c r="Q1557" s="37"/>
      <c r="R1557" s="37"/>
      <c r="S1557" s="37"/>
    </row>
    <row r="1558" spans="2:19" hidden="1">
      <c r="B1558" s="6">
        <v>1987</v>
      </c>
      <c r="C1558" s="37"/>
      <c r="D1558" s="37"/>
      <c r="E1558" s="37"/>
      <c r="F1558" s="37"/>
      <c r="G1558" s="37"/>
      <c r="H1558" s="37"/>
      <c r="I1558" s="37"/>
      <c r="J1558" s="37"/>
      <c r="K1558" s="37"/>
      <c r="L1558" s="37"/>
      <c r="M1558" s="37"/>
      <c r="N1558" s="37"/>
      <c r="O1558" s="37"/>
      <c r="P1558" s="37"/>
      <c r="Q1558" s="37"/>
      <c r="R1558" s="37"/>
      <c r="S1558" s="37"/>
    </row>
    <row r="1559" spans="2:19" hidden="1">
      <c r="B1559" s="6">
        <v>1986</v>
      </c>
      <c r="C1559" s="37"/>
      <c r="D1559" s="37"/>
      <c r="E1559" s="37"/>
      <c r="F1559" s="37"/>
      <c r="G1559" s="37"/>
      <c r="H1559" s="37"/>
      <c r="I1559" s="37"/>
      <c r="J1559" s="37"/>
      <c r="K1559" s="37"/>
      <c r="L1559" s="37"/>
      <c r="M1559" s="37"/>
      <c r="N1559" s="37"/>
      <c r="O1559" s="37"/>
      <c r="P1559" s="37"/>
      <c r="Q1559" s="37"/>
      <c r="R1559" s="37"/>
      <c r="S1559" s="37"/>
    </row>
    <row r="1560" spans="2:19" hidden="1">
      <c r="B1560" s="6">
        <v>1985</v>
      </c>
      <c r="C1560" s="37"/>
      <c r="D1560" s="37"/>
      <c r="E1560" s="37"/>
      <c r="F1560" s="37"/>
      <c r="G1560" s="37"/>
      <c r="H1560" s="37"/>
      <c r="I1560" s="37"/>
      <c r="J1560" s="37"/>
      <c r="K1560" s="37"/>
      <c r="L1560" s="37"/>
      <c r="M1560" s="37"/>
      <c r="N1560" s="37"/>
      <c r="O1560" s="37"/>
      <c r="P1560" s="37"/>
      <c r="Q1560" s="37"/>
      <c r="R1560" s="37"/>
      <c r="S1560" s="37"/>
    </row>
    <row r="1561" spans="2:19" hidden="1">
      <c r="B1561" s="6">
        <v>1984</v>
      </c>
      <c r="C1561" s="37"/>
      <c r="D1561" s="37"/>
      <c r="E1561" s="37"/>
      <c r="F1561" s="37"/>
      <c r="G1561" s="37"/>
      <c r="H1561" s="37"/>
      <c r="I1561" s="37"/>
      <c r="J1561" s="37"/>
      <c r="K1561" s="37"/>
      <c r="L1561" s="37"/>
      <c r="M1561" s="37"/>
      <c r="N1561" s="37"/>
      <c r="O1561" s="37"/>
      <c r="P1561" s="37"/>
      <c r="Q1561" s="37"/>
      <c r="R1561" s="37"/>
      <c r="S1561" s="37"/>
    </row>
    <row r="1562" spans="2:19" hidden="1">
      <c r="B1562" s="6">
        <v>1983</v>
      </c>
      <c r="C1562" s="37"/>
      <c r="D1562" s="37"/>
      <c r="E1562" s="37"/>
      <c r="F1562" s="37"/>
      <c r="G1562" s="37"/>
      <c r="H1562" s="37"/>
      <c r="I1562" s="37"/>
      <c r="J1562" s="37"/>
      <c r="K1562" s="37"/>
      <c r="L1562" s="37"/>
      <c r="M1562" s="37"/>
      <c r="N1562" s="37"/>
      <c r="O1562" s="37"/>
      <c r="P1562" s="37"/>
      <c r="Q1562" s="37"/>
      <c r="R1562" s="37"/>
      <c r="S1562" s="37"/>
    </row>
    <row r="1563" spans="2:19" hidden="1">
      <c r="B1563" s="6">
        <v>1982</v>
      </c>
      <c r="C1563" s="37"/>
      <c r="D1563" s="37"/>
      <c r="E1563" s="37"/>
      <c r="F1563" s="37"/>
      <c r="G1563" s="37"/>
      <c r="H1563" s="37"/>
      <c r="I1563" s="37"/>
      <c r="J1563" s="37"/>
      <c r="K1563" s="37"/>
      <c r="L1563" s="37"/>
      <c r="M1563" s="37"/>
      <c r="N1563" s="37"/>
      <c r="O1563" s="37"/>
      <c r="P1563" s="37"/>
      <c r="Q1563" s="37"/>
      <c r="R1563" s="37"/>
      <c r="S1563" s="37"/>
    </row>
    <row r="1564" spans="2:19" hidden="1">
      <c r="B1564" s="6">
        <v>1981</v>
      </c>
      <c r="C1564" s="37"/>
      <c r="D1564" s="37"/>
      <c r="E1564" s="37"/>
      <c r="F1564" s="37"/>
      <c r="G1564" s="37"/>
      <c r="H1564" s="37"/>
      <c r="I1564" s="37"/>
      <c r="J1564" s="37"/>
      <c r="K1564" s="37"/>
      <c r="L1564" s="37"/>
      <c r="M1564" s="37"/>
      <c r="N1564" s="37"/>
      <c r="O1564" s="37"/>
      <c r="P1564" s="37"/>
      <c r="Q1564" s="37"/>
      <c r="R1564" s="37"/>
      <c r="S1564" s="37"/>
    </row>
    <row r="1565" spans="2:19" hidden="1">
      <c r="B1565" s="6">
        <v>1980</v>
      </c>
      <c r="C1565" s="37"/>
      <c r="D1565" s="37"/>
      <c r="E1565" s="37"/>
      <c r="F1565" s="37"/>
      <c r="G1565" s="37"/>
      <c r="H1565" s="37"/>
      <c r="I1565" s="37"/>
      <c r="J1565" s="37"/>
      <c r="K1565" s="37"/>
      <c r="L1565" s="37"/>
      <c r="M1565" s="37"/>
      <c r="N1565" s="37"/>
      <c r="O1565" s="37"/>
      <c r="P1565" s="37"/>
      <c r="Q1565" s="37"/>
      <c r="R1565" s="37"/>
      <c r="S1565" s="37"/>
    </row>
    <row r="1566" spans="2:19" hidden="1">
      <c r="B1566" s="6">
        <v>1979</v>
      </c>
      <c r="C1566" s="37"/>
      <c r="D1566" s="37"/>
      <c r="E1566" s="37"/>
      <c r="F1566" s="37"/>
      <c r="G1566" s="37"/>
      <c r="H1566" s="37"/>
      <c r="I1566" s="37"/>
      <c r="J1566" s="37"/>
      <c r="K1566" s="37"/>
      <c r="L1566" s="37"/>
      <c r="M1566" s="37"/>
      <c r="N1566" s="37"/>
      <c r="O1566" s="37"/>
      <c r="P1566" s="37"/>
      <c r="Q1566" s="37"/>
      <c r="R1566" s="37"/>
      <c r="S1566" s="37"/>
    </row>
    <row r="1567" spans="2:19" hidden="1">
      <c r="B1567" s="6">
        <v>1978</v>
      </c>
      <c r="C1567" s="37"/>
      <c r="D1567" s="37"/>
      <c r="E1567" s="37"/>
      <c r="F1567" s="37"/>
      <c r="G1567" s="37"/>
      <c r="H1567" s="37"/>
      <c r="I1567" s="37"/>
      <c r="J1567" s="37"/>
      <c r="K1567" s="37"/>
      <c r="L1567" s="37"/>
      <c r="M1567" s="37"/>
      <c r="N1567" s="37"/>
      <c r="O1567" s="37"/>
      <c r="P1567" s="37"/>
      <c r="Q1567" s="37"/>
      <c r="R1567" s="37"/>
      <c r="S1567" s="37"/>
    </row>
    <row r="1568" spans="2:19" hidden="1">
      <c r="B1568" s="6">
        <v>1977</v>
      </c>
      <c r="C1568" s="37"/>
      <c r="D1568" s="37"/>
      <c r="E1568" s="37"/>
      <c r="F1568" s="37"/>
      <c r="G1568" s="37"/>
      <c r="H1568" s="37"/>
      <c r="I1568" s="37"/>
      <c r="J1568" s="37"/>
      <c r="K1568" s="37"/>
      <c r="L1568" s="37"/>
      <c r="M1568" s="37"/>
      <c r="N1568" s="37"/>
      <c r="O1568" s="37"/>
      <c r="P1568" s="37"/>
      <c r="Q1568" s="37"/>
      <c r="R1568" s="37"/>
      <c r="S1568" s="37"/>
    </row>
    <row r="1569" spans="2:19" hidden="1">
      <c r="B1569" s="6">
        <v>1976</v>
      </c>
      <c r="C1569" s="37"/>
      <c r="D1569" s="37"/>
      <c r="E1569" s="37"/>
      <c r="F1569" s="37"/>
      <c r="G1569" s="37"/>
      <c r="H1569" s="37"/>
      <c r="I1569" s="37"/>
      <c r="J1569" s="37"/>
      <c r="K1569" s="37"/>
      <c r="L1569" s="37"/>
      <c r="M1569" s="37"/>
      <c r="N1569" s="37"/>
      <c r="O1569" s="37"/>
      <c r="P1569" s="37"/>
      <c r="Q1569" s="37"/>
      <c r="R1569" s="37"/>
      <c r="S1569" s="37"/>
    </row>
    <row r="1570" spans="2:19" hidden="1">
      <c r="B1570" s="6">
        <v>1975</v>
      </c>
      <c r="C1570" s="37"/>
      <c r="D1570" s="37"/>
      <c r="E1570" s="37"/>
      <c r="F1570" s="37"/>
      <c r="G1570" s="37"/>
      <c r="H1570" s="37"/>
      <c r="I1570" s="37"/>
      <c r="J1570" s="37"/>
      <c r="K1570" s="37"/>
      <c r="L1570" s="37"/>
      <c r="M1570" s="37"/>
      <c r="N1570" s="37"/>
      <c r="O1570" s="37"/>
      <c r="P1570" s="37"/>
      <c r="Q1570" s="37"/>
      <c r="R1570" s="37"/>
      <c r="S1570" s="37"/>
    </row>
    <row r="1571" spans="2:19" hidden="1">
      <c r="B1571" s="6">
        <v>1974</v>
      </c>
      <c r="C1571" s="37"/>
      <c r="D1571" s="37"/>
      <c r="E1571" s="37"/>
      <c r="F1571" s="37"/>
      <c r="G1571" s="37"/>
      <c r="H1571" s="37"/>
      <c r="I1571" s="37"/>
      <c r="J1571" s="37"/>
      <c r="K1571" s="37"/>
      <c r="L1571" s="37"/>
      <c r="M1571" s="37"/>
      <c r="N1571" s="37"/>
      <c r="O1571" s="37"/>
      <c r="P1571" s="37"/>
      <c r="Q1571" s="37"/>
      <c r="R1571" s="37"/>
      <c r="S1571" s="37"/>
    </row>
    <row r="1572" spans="2:19" hidden="1">
      <c r="B1572" s="6">
        <v>1973</v>
      </c>
      <c r="C1572" s="37"/>
      <c r="D1572" s="37"/>
      <c r="E1572" s="37"/>
      <c r="F1572" s="37"/>
      <c r="G1572" s="37"/>
      <c r="H1572" s="37"/>
      <c r="I1572" s="37"/>
      <c r="J1572" s="37"/>
      <c r="K1572" s="37"/>
      <c r="L1572" s="37"/>
      <c r="M1572" s="37"/>
      <c r="N1572" s="37"/>
      <c r="O1572" s="37"/>
      <c r="P1572" s="37"/>
      <c r="Q1572" s="37"/>
      <c r="R1572" s="37"/>
      <c r="S1572" s="37"/>
    </row>
    <row r="1573" spans="2:19" hidden="1">
      <c r="B1573" s="6">
        <v>1972</v>
      </c>
      <c r="C1573" s="37"/>
      <c r="D1573" s="37"/>
      <c r="E1573" s="37"/>
      <c r="F1573" s="37"/>
      <c r="G1573" s="37"/>
      <c r="H1573" s="37"/>
      <c r="I1573" s="37"/>
      <c r="J1573" s="37"/>
      <c r="K1573" s="37"/>
      <c r="L1573" s="37"/>
      <c r="M1573" s="37"/>
      <c r="N1573" s="37"/>
      <c r="O1573" s="37"/>
      <c r="P1573" s="37"/>
      <c r="Q1573" s="37"/>
      <c r="R1573" s="37"/>
      <c r="S1573" s="37"/>
    </row>
    <row r="1574" spans="2:19" hidden="1">
      <c r="B1574" s="6">
        <v>1971</v>
      </c>
      <c r="C1574" s="37"/>
      <c r="D1574" s="37"/>
      <c r="E1574" s="37"/>
      <c r="F1574" s="37"/>
      <c r="G1574" s="37"/>
      <c r="H1574" s="37"/>
      <c r="I1574" s="37"/>
      <c r="J1574" s="37"/>
      <c r="K1574" s="37"/>
      <c r="L1574" s="37"/>
      <c r="M1574" s="37"/>
      <c r="N1574" s="37"/>
      <c r="O1574" s="37"/>
      <c r="P1574" s="37"/>
      <c r="Q1574" s="37"/>
      <c r="R1574" s="37"/>
      <c r="S1574" s="37"/>
    </row>
    <row r="1575" spans="2:19" hidden="1">
      <c r="B1575" s="6">
        <v>1970</v>
      </c>
      <c r="C1575" s="37"/>
      <c r="D1575" s="37"/>
      <c r="E1575" s="37"/>
      <c r="F1575" s="37"/>
      <c r="G1575" s="37"/>
      <c r="H1575" s="37"/>
      <c r="I1575" s="37"/>
      <c r="J1575" s="37"/>
      <c r="K1575" s="37"/>
      <c r="L1575" s="37"/>
      <c r="M1575" s="37"/>
      <c r="N1575" s="37"/>
      <c r="O1575" s="37"/>
      <c r="P1575" s="37"/>
      <c r="Q1575" s="37"/>
      <c r="R1575" s="37"/>
      <c r="S1575" s="37"/>
    </row>
    <row r="1576" spans="2:19" hidden="1">
      <c r="B1576" s="6">
        <v>1969</v>
      </c>
      <c r="C1576" s="37"/>
      <c r="D1576" s="37"/>
      <c r="E1576" s="37"/>
      <c r="F1576" s="37"/>
      <c r="G1576" s="37"/>
      <c r="H1576" s="37"/>
      <c r="I1576" s="37"/>
      <c r="J1576" s="37"/>
      <c r="K1576" s="37"/>
      <c r="L1576" s="37"/>
      <c r="M1576" s="37"/>
      <c r="N1576" s="37"/>
      <c r="O1576" s="37"/>
      <c r="P1576" s="37"/>
      <c r="Q1576" s="37"/>
      <c r="R1576" s="37"/>
      <c r="S1576" s="37"/>
    </row>
    <row r="1577" spans="2:19" hidden="1">
      <c r="B1577" s="6">
        <v>1968</v>
      </c>
      <c r="C1577" s="37"/>
      <c r="D1577" s="37"/>
      <c r="E1577" s="37"/>
      <c r="F1577" s="37"/>
      <c r="G1577" s="37"/>
      <c r="H1577" s="37"/>
      <c r="I1577" s="37"/>
      <c r="J1577" s="37"/>
      <c r="K1577" s="37"/>
      <c r="L1577" s="37"/>
      <c r="M1577" s="37"/>
      <c r="N1577" s="37"/>
      <c r="O1577" s="37"/>
      <c r="P1577" s="37"/>
      <c r="Q1577" s="37"/>
      <c r="R1577" s="37"/>
      <c r="S1577" s="37"/>
    </row>
    <row r="1578" spans="2:19" hidden="1">
      <c r="B1578" s="6">
        <v>1967</v>
      </c>
      <c r="C1578" s="37"/>
      <c r="D1578" s="37"/>
      <c r="E1578" s="37"/>
      <c r="F1578" s="37"/>
      <c r="G1578" s="37"/>
      <c r="H1578" s="37"/>
      <c r="I1578" s="37"/>
      <c r="J1578" s="37"/>
      <c r="K1578" s="37"/>
      <c r="L1578" s="37"/>
      <c r="M1578" s="37"/>
      <c r="N1578" s="37"/>
      <c r="O1578" s="37"/>
      <c r="P1578" s="37"/>
      <c r="Q1578" s="37"/>
      <c r="R1578" s="37"/>
      <c r="S1578" s="37"/>
    </row>
    <row r="1579" spans="2:19" hidden="1">
      <c r="B1579" s="6">
        <v>1966</v>
      </c>
      <c r="C1579" s="37"/>
      <c r="D1579" s="37"/>
      <c r="E1579" s="37"/>
      <c r="F1579" s="37"/>
      <c r="G1579" s="37"/>
      <c r="H1579" s="37"/>
      <c r="I1579" s="37"/>
      <c r="J1579" s="37"/>
      <c r="K1579" s="37"/>
      <c r="L1579" s="37"/>
      <c r="M1579" s="37"/>
      <c r="N1579" s="37"/>
      <c r="O1579" s="37"/>
      <c r="P1579" s="37"/>
      <c r="Q1579" s="37"/>
      <c r="R1579" s="37"/>
      <c r="S1579" s="37"/>
    </row>
    <row r="1580" spans="2:19" hidden="1">
      <c r="B1580" s="6">
        <v>1965</v>
      </c>
      <c r="C1580" s="37"/>
      <c r="D1580" s="37"/>
      <c r="E1580" s="37"/>
      <c r="F1580" s="37"/>
      <c r="G1580" s="37"/>
      <c r="H1580" s="37"/>
      <c r="I1580" s="37"/>
      <c r="J1580" s="37"/>
      <c r="K1580" s="37"/>
      <c r="L1580" s="37"/>
      <c r="M1580" s="37"/>
      <c r="N1580" s="37"/>
      <c r="O1580" s="37"/>
      <c r="P1580" s="37"/>
      <c r="Q1580" s="37"/>
      <c r="R1580" s="37"/>
      <c r="S1580" s="37"/>
    </row>
    <row r="1581" spans="2:19" hidden="1">
      <c r="B1581" s="6">
        <v>1964</v>
      </c>
      <c r="C1581" s="37"/>
      <c r="D1581" s="37"/>
      <c r="E1581" s="37"/>
      <c r="F1581" s="37"/>
      <c r="G1581" s="37"/>
      <c r="H1581" s="37"/>
      <c r="I1581" s="37"/>
      <c r="J1581" s="37"/>
      <c r="K1581" s="37"/>
      <c r="L1581" s="37"/>
      <c r="M1581" s="37"/>
      <c r="N1581" s="37"/>
      <c r="O1581" s="37"/>
      <c r="P1581" s="37"/>
      <c r="Q1581" s="37"/>
      <c r="R1581" s="37"/>
      <c r="S1581" s="37"/>
    </row>
    <row r="1582" spans="2:19" hidden="1">
      <c r="B1582" s="6">
        <v>1963</v>
      </c>
      <c r="C1582" s="37"/>
      <c r="D1582" s="37"/>
      <c r="E1582" s="37"/>
      <c r="F1582" s="37"/>
      <c r="G1582" s="37"/>
      <c r="H1582" s="37"/>
      <c r="I1582" s="37"/>
      <c r="J1582" s="37"/>
      <c r="K1582" s="37"/>
      <c r="L1582" s="37"/>
      <c r="M1582" s="37"/>
      <c r="N1582" s="37"/>
      <c r="O1582" s="37"/>
      <c r="P1582" s="37"/>
      <c r="Q1582" s="37"/>
      <c r="R1582" s="37"/>
      <c r="S1582" s="37"/>
    </row>
    <row r="1583" spans="2:19" hidden="1">
      <c r="B1583" s="6">
        <v>1962</v>
      </c>
      <c r="C1583" s="37"/>
      <c r="D1583" s="37"/>
      <c r="E1583" s="37"/>
      <c r="F1583" s="37"/>
      <c r="G1583" s="37"/>
      <c r="H1583" s="37"/>
      <c r="I1583" s="37"/>
      <c r="J1583" s="37"/>
      <c r="K1583" s="37"/>
      <c r="L1583" s="37"/>
      <c r="M1583" s="37"/>
      <c r="N1583" s="37"/>
      <c r="O1583" s="37"/>
      <c r="P1583" s="37"/>
      <c r="Q1583" s="37"/>
      <c r="R1583" s="37"/>
      <c r="S1583" s="37"/>
    </row>
    <row r="1584" spans="2:19" hidden="1">
      <c r="B1584" s="6">
        <v>1961</v>
      </c>
      <c r="C1584" s="37"/>
      <c r="D1584" s="37"/>
      <c r="E1584" s="37"/>
      <c r="F1584" s="37"/>
      <c r="G1584" s="37"/>
      <c r="H1584" s="37"/>
      <c r="I1584" s="37"/>
      <c r="J1584" s="37"/>
      <c r="K1584" s="37"/>
      <c r="L1584" s="37"/>
      <c r="M1584" s="37"/>
      <c r="N1584" s="37"/>
      <c r="O1584" s="37"/>
      <c r="P1584" s="37"/>
      <c r="Q1584" s="37"/>
      <c r="R1584" s="37"/>
      <c r="S1584" s="37"/>
    </row>
    <row r="1585" spans="2:19" hidden="1">
      <c r="B1585" s="6">
        <v>1960</v>
      </c>
      <c r="C1585" s="37"/>
      <c r="D1585" s="37"/>
      <c r="E1585" s="37"/>
      <c r="F1585" s="37"/>
      <c r="G1585" s="37"/>
      <c r="H1585" s="37"/>
      <c r="I1585" s="37"/>
      <c r="J1585" s="37"/>
      <c r="K1585" s="37"/>
      <c r="L1585" s="37"/>
      <c r="M1585" s="37"/>
      <c r="N1585" s="37"/>
      <c r="O1585" s="37"/>
      <c r="P1585" s="37"/>
      <c r="Q1585" s="37"/>
      <c r="R1585" s="37"/>
      <c r="S1585" s="37"/>
    </row>
    <row r="1586" spans="2:19" hidden="1">
      <c r="B1586" s="6">
        <v>1959</v>
      </c>
      <c r="C1586" s="37"/>
      <c r="D1586" s="37"/>
      <c r="E1586" s="37"/>
      <c r="F1586" s="37"/>
      <c r="G1586" s="37"/>
      <c r="H1586" s="37"/>
      <c r="I1586" s="37"/>
      <c r="J1586" s="37"/>
      <c r="K1586" s="37"/>
      <c r="L1586" s="37"/>
      <c r="M1586" s="37"/>
      <c r="N1586" s="37"/>
      <c r="O1586" s="37"/>
      <c r="P1586" s="37"/>
      <c r="Q1586" s="37"/>
      <c r="R1586" s="37"/>
      <c r="S1586" s="37"/>
    </row>
    <row r="1587" spans="2:19" hidden="1">
      <c r="B1587" s="6">
        <v>1958</v>
      </c>
      <c r="C1587" s="37"/>
      <c r="D1587" s="37"/>
      <c r="E1587" s="37"/>
      <c r="F1587" s="37"/>
      <c r="G1587" s="37"/>
      <c r="H1587" s="37"/>
      <c r="I1587" s="37"/>
      <c r="J1587" s="37"/>
      <c r="K1587" s="37"/>
      <c r="L1587" s="37"/>
      <c r="M1587" s="37"/>
      <c r="N1587" s="37"/>
      <c r="O1587" s="37"/>
      <c r="P1587" s="37"/>
      <c r="Q1587" s="37"/>
      <c r="R1587" s="37"/>
      <c r="S1587" s="37"/>
    </row>
    <row r="1588" spans="2:19" hidden="1">
      <c r="B1588" s="6">
        <v>1957</v>
      </c>
      <c r="C1588" s="37"/>
      <c r="D1588" s="37"/>
      <c r="E1588" s="37"/>
      <c r="F1588" s="37"/>
      <c r="G1588" s="37"/>
      <c r="H1588" s="37"/>
      <c r="I1588" s="37"/>
      <c r="J1588" s="37"/>
      <c r="K1588" s="37"/>
      <c r="L1588" s="37"/>
      <c r="M1588" s="37"/>
      <c r="N1588" s="37"/>
      <c r="O1588" s="37"/>
      <c r="P1588" s="37"/>
      <c r="Q1588" s="37"/>
      <c r="R1588" s="37"/>
      <c r="S1588" s="37"/>
    </row>
    <row r="1589" spans="2:19" hidden="1">
      <c r="B1589" s="6">
        <v>1956</v>
      </c>
      <c r="C1589" s="37"/>
      <c r="D1589" s="37"/>
      <c r="E1589" s="37"/>
      <c r="F1589" s="37"/>
      <c r="G1589" s="37"/>
      <c r="H1589" s="37"/>
      <c r="I1589" s="37"/>
      <c r="J1589" s="37"/>
      <c r="K1589" s="37"/>
      <c r="L1589" s="37"/>
      <c r="M1589" s="37"/>
      <c r="N1589" s="37"/>
      <c r="O1589" s="37"/>
      <c r="P1589" s="37"/>
      <c r="Q1589" s="37"/>
      <c r="R1589" s="37"/>
      <c r="S1589" s="37"/>
    </row>
    <row r="1590" spans="2:19" hidden="1">
      <c r="B1590" s="6">
        <v>1955</v>
      </c>
      <c r="C1590" s="37"/>
      <c r="D1590" s="37"/>
      <c r="E1590" s="37"/>
      <c r="F1590" s="37"/>
      <c r="G1590" s="37"/>
      <c r="H1590" s="37"/>
      <c r="I1590" s="37"/>
      <c r="J1590" s="37"/>
      <c r="K1590" s="37"/>
      <c r="L1590" s="37"/>
      <c r="M1590" s="37"/>
      <c r="N1590" s="37"/>
      <c r="O1590" s="37"/>
      <c r="P1590" s="37"/>
      <c r="Q1590" s="37"/>
      <c r="R1590" s="37"/>
      <c r="S1590" s="37"/>
    </row>
    <row r="1591" spans="2:19" hidden="1">
      <c r="B1591" s="6">
        <v>1954</v>
      </c>
      <c r="C1591" s="37"/>
      <c r="D1591" s="37"/>
      <c r="E1591" s="37"/>
      <c r="F1591" s="37"/>
      <c r="G1591" s="37"/>
      <c r="H1591" s="37"/>
      <c r="I1591" s="37"/>
      <c r="J1591" s="37"/>
      <c r="K1591" s="37"/>
      <c r="L1591" s="37"/>
      <c r="M1591" s="37"/>
      <c r="N1591" s="37"/>
      <c r="O1591" s="37"/>
      <c r="P1591" s="37"/>
      <c r="Q1591" s="37"/>
      <c r="R1591" s="37"/>
      <c r="S1591" s="37"/>
    </row>
    <row r="1592" spans="2:19" hidden="1">
      <c r="B1592" s="6">
        <v>1953</v>
      </c>
      <c r="C1592" s="37"/>
      <c r="D1592" s="37"/>
      <c r="E1592" s="37"/>
      <c r="F1592" s="37"/>
      <c r="G1592" s="37"/>
      <c r="H1592" s="37"/>
      <c r="I1592" s="37"/>
      <c r="J1592" s="37"/>
      <c r="K1592" s="37"/>
      <c r="L1592" s="37"/>
      <c r="M1592" s="37"/>
      <c r="N1592" s="37"/>
      <c r="O1592" s="37"/>
      <c r="P1592" s="37"/>
      <c r="Q1592" s="37"/>
      <c r="R1592" s="37"/>
      <c r="S1592" s="37"/>
    </row>
    <row r="1593" spans="2:19" hidden="1">
      <c r="B1593" s="6">
        <v>1952</v>
      </c>
      <c r="C1593" s="37"/>
      <c r="D1593" s="37"/>
      <c r="E1593" s="37"/>
      <c r="F1593" s="37"/>
      <c r="G1593" s="37"/>
      <c r="H1593" s="37"/>
      <c r="I1593" s="37"/>
      <c r="J1593" s="37"/>
      <c r="K1593" s="37"/>
      <c r="L1593" s="37"/>
      <c r="M1593" s="37"/>
      <c r="N1593" s="37"/>
      <c r="O1593" s="37"/>
      <c r="P1593" s="37"/>
      <c r="Q1593" s="37"/>
      <c r="R1593" s="37"/>
      <c r="S1593" s="37"/>
    </row>
    <row r="1594" spans="2:19" hidden="1">
      <c r="B1594" s="6">
        <v>1951</v>
      </c>
      <c r="C1594" s="37"/>
      <c r="D1594" s="37"/>
      <c r="E1594" s="37"/>
      <c r="F1594" s="37"/>
      <c r="G1594" s="37"/>
      <c r="H1594" s="37"/>
      <c r="I1594" s="37"/>
      <c r="J1594" s="37"/>
      <c r="K1594" s="37"/>
      <c r="L1594" s="37"/>
      <c r="M1594" s="37"/>
      <c r="N1594" s="37"/>
      <c r="O1594" s="37"/>
      <c r="P1594" s="37"/>
      <c r="Q1594" s="37"/>
      <c r="R1594" s="37"/>
      <c r="S1594" s="37"/>
    </row>
    <row r="1595" spans="2:19" hidden="1">
      <c r="B1595" s="6">
        <v>1950</v>
      </c>
      <c r="C1595" s="37"/>
      <c r="D1595" s="37"/>
      <c r="E1595" s="37"/>
      <c r="F1595" s="37"/>
      <c r="G1595" s="37"/>
      <c r="H1595" s="37"/>
      <c r="I1595" s="37"/>
      <c r="J1595" s="37"/>
      <c r="K1595" s="37"/>
      <c r="L1595" s="37"/>
      <c r="M1595" s="37"/>
      <c r="N1595" s="37"/>
      <c r="O1595" s="37"/>
      <c r="P1595" s="37"/>
      <c r="Q1595" s="37"/>
      <c r="R1595" s="37"/>
      <c r="S1595" s="37"/>
    </row>
    <row r="1596" spans="2:19" hidden="1">
      <c r="B1596" s="6">
        <v>1949</v>
      </c>
      <c r="C1596" s="37"/>
      <c r="D1596" s="37"/>
      <c r="E1596" s="37"/>
      <c r="F1596" s="37"/>
      <c r="G1596" s="37"/>
      <c r="H1596" s="37"/>
      <c r="I1596" s="37"/>
      <c r="J1596" s="37"/>
      <c r="K1596" s="37"/>
      <c r="L1596" s="37"/>
      <c r="M1596" s="37"/>
      <c r="N1596" s="37"/>
      <c r="O1596" s="37"/>
      <c r="P1596" s="37"/>
      <c r="Q1596" s="37"/>
      <c r="R1596" s="37"/>
      <c r="S1596" s="37"/>
    </row>
    <row r="1597" spans="2:19" hidden="1">
      <c r="B1597" s="6">
        <v>1948</v>
      </c>
      <c r="C1597" s="37"/>
      <c r="D1597" s="37"/>
      <c r="E1597" s="37"/>
      <c r="F1597" s="37"/>
      <c r="G1597" s="37"/>
      <c r="H1597" s="37"/>
      <c r="I1597" s="37"/>
      <c r="J1597" s="37"/>
      <c r="K1597" s="37"/>
      <c r="L1597" s="37"/>
      <c r="M1597" s="37"/>
      <c r="N1597" s="37"/>
      <c r="O1597" s="37"/>
      <c r="P1597" s="37"/>
      <c r="Q1597" s="37"/>
      <c r="R1597" s="37"/>
      <c r="S1597" s="37"/>
    </row>
    <row r="1598" spans="2:19" hidden="1">
      <c r="B1598" s="6">
        <v>1947</v>
      </c>
      <c r="C1598" s="37"/>
      <c r="D1598" s="37"/>
      <c r="E1598" s="37"/>
      <c r="F1598" s="37"/>
      <c r="G1598" s="37"/>
      <c r="H1598" s="37"/>
      <c r="I1598" s="37"/>
      <c r="J1598" s="37"/>
      <c r="K1598" s="37"/>
      <c r="L1598" s="37"/>
      <c r="M1598" s="37"/>
      <c r="N1598" s="37"/>
      <c r="O1598" s="37"/>
      <c r="P1598" s="37"/>
      <c r="Q1598" s="37"/>
      <c r="R1598" s="37"/>
      <c r="S1598" s="37"/>
    </row>
    <row r="1599" spans="2:19" hidden="1">
      <c r="B1599" s="6">
        <v>1946</v>
      </c>
      <c r="C1599" s="37"/>
      <c r="D1599" s="37"/>
      <c r="E1599" s="37"/>
      <c r="F1599" s="37"/>
      <c r="G1599" s="37"/>
      <c r="H1599" s="37"/>
      <c r="I1599" s="37"/>
      <c r="J1599" s="37"/>
      <c r="K1599" s="37"/>
      <c r="L1599" s="37"/>
      <c r="M1599" s="37"/>
      <c r="N1599" s="37"/>
      <c r="O1599" s="37"/>
      <c r="P1599" s="37"/>
      <c r="Q1599" s="37"/>
      <c r="R1599" s="37"/>
      <c r="S1599" s="37"/>
    </row>
    <row r="1600" spans="2:19" hidden="1">
      <c r="B1600" s="6">
        <v>1945</v>
      </c>
      <c r="C1600" s="37"/>
      <c r="D1600" s="37"/>
      <c r="E1600" s="37"/>
      <c r="F1600" s="37"/>
      <c r="G1600" s="37"/>
      <c r="H1600" s="37"/>
      <c r="I1600" s="37"/>
      <c r="J1600" s="37"/>
      <c r="K1600" s="37"/>
      <c r="L1600" s="37"/>
      <c r="M1600" s="37"/>
      <c r="N1600" s="37"/>
      <c r="O1600" s="37"/>
      <c r="P1600" s="37"/>
      <c r="Q1600" s="37"/>
      <c r="R1600" s="37"/>
      <c r="S1600" s="37"/>
    </row>
    <row r="1601" spans="1:19" hidden="1">
      <c r="B1601" s="6">
        <v>1944</v>
      </c>
      <c r="C1601" s="37"/>
      <c r="D1601" s="37"/>
      <c r="E1601" s="37"/>
      <c r="F1601" s="37"/>
      <c r="G1601" s="37"/>
      <c r="H1601" s="37"/>
      <c r="I1601" s="37"/>
      <c r="J1601" s="37"/>
      <c r="K1601" s="37"/>
      <c r="L1601" s="37"/>
      <c r="M1601" s="37"/>
      <c r="N1601" s="37"/>
      <c r="O1601" s="37"/>
      <c r="P1601" s="37"/>
      <c r="Q1601" s="37"/>
      <c r="R1601" s="37"/>
      <c r="S1601" s="37"/>
    </row>
    <row r="1602" spans="1:19" hidden="1">
      <c r="B1602" s="6">
        <v>1943</v>
      </c>
      <c r="C1602" s="37"/>
      <c r="D1602" s="37"/>
      <c r="E1602" s="37"/>
      <c r="F1602" s="37"/>
      <c r="G1602" s="37"/>
      <c r="H1602" s="37"/>
      <c r="I1602" s="37"/>
      <c r="J1602" s="37"/>
      <c r="K1602" s="37"/>
      <c r="L1602" s="37"/>
      <c r="M1602" s="37"/>
      <c r="N1602" s="37"/>
      <c r="O1602" s="37"/>
      <c r="P1602" s="37"/>
      <c r="Q1602" s="37"/>
      <c r="R1602" s="37"/>
      <c r="S1602" s="37"/>
    </row>
    <row r="1603" spans="1:19" hidden="1">
      <c r="B1603" s="6">
        <v>1942</v>
      </c>
      <c r="C1603" s="37"/>
      <c r="D1603" s="37"/>
      <c r="E1603" s="37"/>
      <c r="F1603" s="37"/>
      <c r="G1603" s="37"/>
      <c r="H1603" s="37"/>
      <c r="I1603" s="37"/>
      <c r="J1603" s="37"/>
      <c r="K1603" s="37"/>
      <c r="L1603" s="37"/>
      <c r="M1603" s="37"/>
      <c r="N1603" s="37"/>
      <c r="O1603" s="37"/>
      <c r="P1603" s="37"/>
      <c r="Q1603" s="37"/>
      <c r="R1603" s="37"/>
      <c r="S1603" s="37"/>
    </row>
    <row r="1604" spans="1:19" hidden="1">
      <c r="B1604" s="6">
        <v>1941</v>
      </c>
      <c r="C1604" s="37"/>
      <c r="D1604" s="37"/>
      <c r="E1604" s="37"/>
      <c r="F1604" s="37"/>
      <c r="G1604" s="37"/>
      <c r="H1604" s="37"/>
      <c r="I1604" s="37"/>
      <c r="J1604" s="37"/>
      <c r="K1604" s="37"/>
      <c r="L1604" s="37"/>
      <c r="M1604" s="37"/>
      <c r="N1604" s="37"/>
      <c r="O1604" s="37"/>
      <c r="P1604" s="37"/>
      <c r="Q1604" s="37"/>
      <c r="R1604" s="37"/>
      <c r="S1604" s="37"/>
    </row>
    <row r="1605" spans="1:19" hidden="1">
      <c r="B1605" s="6">
        <v>1940</v>
      </c>
      <c r="C1605" s="37"/>
      <c r="D1605" s="37"/>
      <c r="E1605" s="37"/>
      <c r="F1605" s="37"/>
      <c r="G1605" s="37"/>
      <c r="H1605" s="37"/>
      <c r="I1605" s="37"/>
      <c r="J1605" s="37"/>
      <c r="K1605" s="37"/>
      <c r="L1605" s="37"/>
      <c r="M1605" s="37"/>
      <c r="N1605" s="37"/>
      <c r="O1605" s="37"/>
      <c r="P1605" s="37"/>
      <c r="Q1605" s="37"/>
      <c r="R1605" s="37"/>
      <c r="S1605" s="37"/>
    </row>
    <row r="1606" spans="1:19" hidden="1">
      <c r="B1606" s="6">
        <v>1939</v>
      </c>
      <c r="C1606" s="37"/>
      <c r="D1606" s="37"/>
      <c r="E1606" s="37"/>
      <c r="F1606" s="37"/>
      <c r="G1606" s="37"/>
      <c r="H1606" s="37"/>
      <c r="I1606" s="37"/>
      <c r="J1606" s="37"/>
      <c r="K1606" s="37"/>
      <c r="L1606" s="37"/>
      <c r="M1606" s="37"/>
      <c r="N1606" s="37"/>
      <c r="O1606" s="37"/>
      <c r="P1606" s="37"/>
      <c r="Q1606" s="37"/>
      <c r="R1606" s="37"/>
      <c r="S1606" s="37"/>
    </row>
    <row r="1607" spans="1:19" hidden="1">
      <c r="B1607" s="6">
        <v>1938</v>
      </c>
      <c r="C1607" s="37"/>
      <c r="D1607" s="37"/>
      <c r="E1607" s="37"/>
      <c r="F1607" s="37"/>
      <c r="G1607" s="37"/>
      <c r="H1607" s="37"/>
      <c r="I1607" s="37"/>
      <c r="J1607" s="37"/>
      <c r="K1607" s="37"/>
      <c r="L1607" s="37"/>
      <c r="M1607" s="37"/>
      <c r="N1607" s="37"/>
      <c r="O1607" s="37"/>
      <c r="P1607" s="37"/>
      <c r="Q1607" s="37"/>
      <c r="R1607" s="37"/>
      <c r="S1607" s="37"/>
    </row>
    <row r="1608" spans="1:19" hidden="1">
      <c r="B1608" s="6">
        <v>1937</v>
      </c>
      <c r="C1608" s="37"/>
      <c r="D1608" s="37"/>
      <c r="E1608" s="37"/>
      <c r="F1608" s="37"/>
      <c r="G1608" s="37"/>
      <c r="H1608" s="37"/>
      <c r="I1608" s="37"/>
      <c r="J1608" s="37"/>
      <c r="K1608" s="37"/>
      <c r="L1608" s="37"/>
      <c r="M1608" s="37"/>
      <c r="N1608" s="37"/>
      <c r="O1608" s="37"/>
      <c r="P1608" s="37"/>
      <c r="Q1608" s="37"/>
      <c r="R1608" s="37"/>
      <c r="S1608" s="37"/>
    </row>
    <row r="1609" spans="1:19" hidden="1">
      <c r="B1609" s="6">
        <v>1936</v>
      </c>
      <c r="C1609" s="37"/>
      <c r="D1609" s="37"/>
      <c r="E1609" s="37"/>
      <c r="F1609" s="37"/>
      <c r="G1609" s="37"/>
      <c r="H1609" s="37"/>
      <c r="I1609" s="37"/>
      <c r="J1609" s="37"/>
      <c r="K1609" s="37"/>
      <c r="L1609" s="37"/>
      <c r="M1609" s="37"/>
      <c r="N1609" s="37"/>
      <c r="O1609" s="37"/>
      <c r="P1609" s="37"/>
      <c r="Q1609" s="37"/>
      <c r="R1609" s="37"/>
      <c r="S1609" s="37"/>
    </row>
    <row r="1610" spans="1:19" hidden="1">
      <c r="B1610" s="6">
        <v>1935</v>
      </c>
      <c r="C1610" s="37"/>
      <c r="D1610" s="37"/>
      <c r="E1610" s="37"/>
      <c r="F1610" s="37"/>
      <c r="G1610" s="37"/>
      <c r="H1610" s="37"/>
      <c r="I1610" s="37"/>
      <c r="J1610" s="37"/>
      <c r="K1610" s="37"/>
      <c r="L1610" s="37"/>
      <c r="M1610" s="37"/>
      <c r="N1610" s="37"/>
      <c r="O1610" s="37"/>
      <c r="P1610" s="37"/>
      <c r="Q1610" s="37"/>
      <c r="R1610" s="37"/>
      <c r="S1610" s="37"/>
    </row>
    <row r="1611" spans="1:19" hidden="1">
      <c r="B1611" s="6">
        <v>1934</v>
      </c>
      <c r="C1611" s="37"/>
      <c r="D1611" s="37"/>
      <c r="E1611" s="37"/>
      <c r="F1611" s="37"/>
      <c r="G1611" s="37"/>
      <c r="H1611" s="37"/>
      <c r="I1611" s="37"/>
      <c r="J1611" s="37"/>
      <c r="K1611" s="37"/>
      <c r="L1611" s="37"/>
      <c r="M1611" s="37"/>
      <c r="N1611" s="37"/>
      <c r="O1611" s="37"/>
      <c r="P1611" s="37"/>
      <c r="Q1611" s="37"/>
      <c r="R1611" s="37"/>
      <c r="S1611" s="37"/>
    </row>
    <row r="1612" spans="1:19" hidden="1">
      <c r="B1612" s="6">
        <v>1933</v>
      </c>
      <c r="C1612" s="37"/>
      <c r="D1612" s="37"/>
      <c r="E1612" s="37"/>
      <c r="F1612" s="37"/>
      <c r="G1612" s="37"/>
      <c r="H1612" s="37"/>
      <c r="I1612" s="37"/>
      <c r="J1612" s="37"/>
      <c r="K1612" s="37"/>
      <c r="L1612" s="37"/>
      <c r="M1612" s="37"/>
      <c r="N1612" s="37"/>
      <c r="O1612" s="37"/>
      <c r="P1612" s="37"/>
      <c r="Q1612" s="37"/>
      <c r="R1612" s="37"/>
      <c r="S1612" s="37"/>
    </row>
    <row r="1613" spans="1:19" hidden="1">
      <c r="B1613" s="6">
        <v>1932</v>
      </c>
      <c r="C1613" s="37"/>
      <c r="D1613" s="37"/>
      <c r="E1613" s="37"/>
      <c r="F1613" s="37"/>
      <c r="G1613" s="37"/>
      <c r="H1613" s="37"/>
      <c r="I1613" s="37"/>
      <c r="J1613" s="37"/>
      <c r="K1613" s="37"/>
      <c r="L1613" s="37"/>
      <c r="M1613" s="37"/>
      <c r="N1613" s="37"/>
      <c r="O1613" s="37"/>
      <c r="P1613" s="37"/>
      <c r="Q1613" s="37"/>
      <c r="R1613" s="37"/>
      <c r="S1613" s="37"/>
    </row>
    <row r="1614" spans="1:19" hidden="1">
      <c r="B1614" s="6">
        <v>1931</v>
      </c>
      <c r="C1614" s="37"/>
      <c r="D1614" s="37"/>
      <c r="E1614" s="37"/>
      <c r="F1614" s="37"/>
      <c r="G1614" s="37"/>
      <c r="H1614" s="37"/>
      <c r="I1614" s="37"/>
      <c r="J1614" s="37"/>
      <c r="K1614" s="37"/>
      <c r="L1614" s="37"/>
      <c r="M1614" s="37"/>
      <c r="N1614" s="37"/>
      <c r="O1614" s="37"/>
      <c r="P1614" s="37"/>
      <c r="Q1614" s="37"/>
      <c r="R1614" s="37"/>
      <c r="S1614" s="37"/>
    </row>
    <row r="1615" spans="1:19" hidden="1">
      <c r="B1615" s="6">
        <v>1930</v>
      </c>
      <c r="C1615" s="37"/>
      <c r="D1615" s="37"/>
      <c r="E1615" s="37"/>
      <c r="F1615" s="37"/>
      <c r="G1615" s="37"/>
      <c r="H1615" s="37"/>
      <c r="I1615" s="37"/>
      <c r="J1615" s="37"/>
      <c r="K1615" s="37"/>
      <c r="L1615" s="37"/>
      <c r="M1615" s="37"/>
      <c r="N1615" s="37"/>
      <c r="O1615" s="37"/>
      <c r="P1615" s="37"/>
      <c r="Q1615" s="37"/>
      <c r="R1615" s="37"/>
      <c r="S1615" s="37"/>
    </row>
    <row r="1616" spans="1:19" hidden="1">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77">SUM(J1529:J1615)</f>
        <v>0</v>
      </c>
      <c r="K1616" s="8">
        <f>SUM(K1529:K1615)</f>
        <v>0</v>
      </c>
      <c r="L1616" s="8">
        <f t="shared" ref="L1616" si="78">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hidden="1">
      <c r="A1617" s="76"/>
      <c r="B1617" s="7"/>
      <c r="C1617" s="8"/>
      <c r="D1617" s="8"/>
      <c r="E1617" s="8"/>
      <c r="F1617" s="8"/>
      <c r="G1617" s="8"/>
      <c r="H1617" s="8"/>
      <c r="I1617" s="8"/>
      <c r="J1617" s="8"/>
      <c r="K1617" s="8"/>
      <c r="L1617" s="8"/>
      <c r="M1617" s="10"/>
    </row>
    <row r="1618" spans="1:19" ht="25.5" hidden="1">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hidden="1">
      <c r="A1619" s="38"/>
      <c r="B1619" s="6">
        <v>2021</v>
      </c>
      <c r="C1619" s="36"/>
      <c r="D1619" s="36"/>
      <c r="E1619" s="36"/>
      <c r="F1619" s="36"/>
      <c r="G1619" s="36"/>
      <c r="H1619" s="36"/>
      <c r="I1619" s="36"/>
      <c r="J1619" s="36"/>
      <c r="K1619" s="36"/>
      <c r="L1619" s="36"/>
      <c r="M1619" s="36"/>
      <c r="N1619" s="36"/>
      <c r="O1619" s="36"/>
      <c r="P1619" s="36"/>
      <c r="Q1619" s="36"/>
      <c r="R1619" s="37"/>
      <c r="S1619" s="37"/>
    </row>
    <row r="1620" spans="1:19" hidden="1">
      <c r="B1620" s="6">
        <v>2020</v>
      </c>
      <c r="C1620" s="36"/>
      <c r="D1620" s="36"/>
      <c r="E1620" s="36"/>
      <c r="F1620" s="36"/>
      <c r="G1620" s="36"/>
      <c r="H1620" s="36"/>
      <c r="I1620" s="36"/>
      <c r="J1620" s="36"/>
      <c r="K1620" s="36"/>
      <c r="L1620" s="36"/>
      <c r="M1620" s="36"/>
      <c r="N1620" s="36"/>
      <c r="O1620" s="36"/>
      <c r="P1620" s="36"/>
      <c r="Q1620" s="37"/>
      <c r="R1620" s="37"/>
      <c r="S1620" s="37"/>
    </row>
    <row r="1621" spans="1:19" hidden="1">
      <c r="A1621" s="40"/>
      <c r="B1621" s="6">
        <v>2019</v>
      </c>
      <c r="C1621" s="36"/>
      <c r="D1621" s="36"/>
      <c r="E1621" s="36"/>
      <c r="F1621" s="36"/>
      <c r="G1621" s="36"/>
      <c r="H1621" s="36"/>
      <c r="I1621" s="36"/>
      <c r="J1621" s="36"/>
      <c r="K1621" s="36"/>
      <c r="L1621" s="36"/>
      <c r="M1621" s="36"/>
      <c r="N1621" s="36"/>
      <c r="O1621" s="36"/>
      <c r="P1621" s="37"/>
      <c r="Q1621" s="37"/>
      <c r="R1621" s="37"/>
      <c r="S1621" s="37"/>
    </row>
    <row r="1622" spans="1:19" hidden="1">
      <c r="A1622" s="40"/>
      <c r="B1622" s="6">
        <v>2018</v>
      </c>
      <c r="C1622" s="36"/>
      <c r="D1622" s="36"/>
      <c r="E1622" s="36"/>
      <c r="F1622" s="36"/>
      <c r="G1622" s="36"/>
      <c r="H1622" s="36"/>
      <c r="I1622" s="36"/>
      <c r="J1622" s="36"/>
      <c r="K1622" s="36"/>
      <c r="L1622" s="36"/>
      <c r="M1622" s="36"/>
      <c r="N1622" s="36"/>
      <c r="O1622" s="37"/>
      <c r="P1622" s="37"/>
      <c r="Q1622" s="37"/>
      <c r="R1622" s="37"/>
      <c r="S1622" s="37"/>
    </row>
    <row r="1623" spans="1:19" hidden="1">
      <c r="A1623" s="40"/>
      <c r="B1623" s="6">
        <v>2017</v>
      </c>
      <c r="C1623" s="36"/>
      <c r="D1623" s="36"/>
      <c r="E1623" s="36"/>
      <c r="F1623" s="36"/>
      <c r="G1623" s="36"/>
      <c r="H1623" s="36"/>
      <c r="I1623" s="36"/>
      <c r="J1623" s="36"/>
      <c r="K1623" s="36"/>
      <c r="L1623" s="36"/>
      <c r="M1623" s="36"/>
      <c r="N1623" s="37"/>
      <c r="O1623" s="37"/>
      <c r="P1623" s="37"/>
      <c r="Q1623" s="37"/>
      <c r="R1623" s="37"/>
      <c r="S1623" s="37"/>
    </row>
    <row r="1624" spans="1:19" hidden="1">
      <c r="B1624" s="6">
        <v>2016</v>
      </c>
      <c r="C1624" s="36"/>
      <c r="D1624" s="36"/>
      <c r="E1624" s="36"/>
      <c r="F1624" s="36"/>
      <c r="G1624" s="36"/>
      <c r="H1624" s="36"/>
      <c r="I1624" s="36"/>
      <c r="J1624" s="36"/>
      <c r="K1624" s="36"/>
      <c r="L1624" s="36"/>
      <c r="M1624" s="37"/>
      <c r="N1624" s="37"/>
      <c r="O1624" s="37"/>
      <c r="P1624" s="37"/>
      <c r="Q1624" s="37"/>
      <c r="R1624" s="37"/>
      <c r="S1624" s="37"/>
    </row>
    <row r="1625" spans="1:19" hidden="1">
      <c r="B1625" s="6">
        <v>2015</v>
      </c>
      <c r="C1625" s="36"/>
      <c r="D1625" s="36"/>
      <c r="E1625" s="36"/>
      <c r="F1625" s="36"/>
      <c r="G1625" s="36"/>
      <c r="H1625" s="36"/>
      <c r="I1625" s="36"/>
      <c r="J1625" s="36"/>
      <c r="K1625" s="36"/>
      <c r="L1625" s="37"/>
      <c r="M1625" s="37"/>
      <c r="N1625" s="37"/>
      <c r="O1625" s="37"/>
      <c r="P1625" s="37"/>
      <c r="Q1625" s="37"/>
      <c r="R1625" s="37"/>
      <c r="S1625" s="37"/>
    </row>
    <row r="1626" spans="1:19" hidden="1">
      <c r="B1626" s="6">
        <v>2014</v>
      </c>
      <c r="C1626" s="36"/>
      <c r="D1626" s="36"/>
      <c r="E1626" s="36"/>
      <c r="F1626" s="36"/>
      <c r="G1626" s="36"/>
      <c r="H1626" s="36"/>
      <c r="I1626" s="36"/>
      <c r="J1626" s="36"/>
      <c r="K1626" s="37"/>
      <c r="L1626" s="37"/>
      <c r="M1626" s="37"/>
      <c r="N1626" s="37"/>
      <c r="O1626" s="37"/>
      <c r="P1626" s="37"/>
      <c r="Q1626" s="37"/>
      <c r="R1626" s="37"/>
      <c r="S1626" s="37"/>
    </row>
    <row r="1627" spans="1:19" hidden="1">
      <c r="B1627" s="6">
        <v>2013</v>
      </c>
      <c r="C1627" s="36"/>
      <c r="D1627" s="36"/>
      <c r="E1627" s="36"/>
      <c r="F1627" s="36"/>
      <c r="G1627" s="36"/>
      <c r="H1627" s="36"/>
      <c r="I1627" s="36"/>
      <c r="J1627" s="37"/>
      <c r="K1627" s="37"/>
      <c r="L1627" s="37"/>
      <c r="M1627" s="37"/>
      <c r="N1627" s="37"/>
      <c r="O1627" s="37"/>
      <c r="P1627" s="37"/>
      <c r="Q1627" s="37"/>
      <c r="R1627" s="37"/>
      <c r="S1627" s="37"/>
    </row>
    <row r="1628" spans="1:19" hidden="1">
      <c r="B1628" s="6">
        <v>2012</v>
      </c>
      <c r="C1628" s="36"/>
      <c r="D1628" s="36"/>
      <c r="E1628" s="36"/>
      <c r="F1628" s="36"/>
      <c r="G1628" s="36"/>
      <c r="H1628" s="36"/>
      <c r="I1628" s="37"/>
      <c r="J1628" s="37"/>
      <c r="K1628" s="37"/>
      <c r="L1628" s="37"/>
      <c r="M1628" s="37"/>
      <c r="N1628" s="37"/>
      <c r="O1628" s="37"/>
      <c r="P1628" s="37"/>
      <c r="Q1628" s="37"/>
      <c r="R1628" s="37"/>
      <c r="S1628" s="37"/>
    </row>
    <row r="1629" spans="1:19" hidden="1">
      <c r="B1629" s="6">
        <v>2011</v>
      </c>
      <c r="C1629" s="36"/>
      <c r="D1629" s="36"/>
      <c r="E1629" s="36"/>
      <c r="F1629" s="36"/>
      <c r="G1629" s="36"/>
      <c r="H1629" s="37"/>
      <c r="I1629" s="37"/>
      <c r="J1629" s="37"/>
      <c r="K1629" s="37"/>
      <c r="L1629" s="37"/>
      <c r="M1629" s="37"/>
      <c r="N1629" s="37"/>
      <c r="O1629" s="37"/>
      <c r="P1629" s="37"/>
      <c r="Q1629" s="37"/>
      <c r="R1629" s="37"/>
      <c r="S1629" s="37"/>
    </row>
    <row r="1630" spans="1:19" hidden="1">
      <c r="B1630" s="6">
        <v>2010</v>
      </c>
      <c r="C1630" s="36"/>
      <c r="D1630" s="36"/>
      <c r="E1630" s="36"/>
      <c r="F1630" s="36"/>
      <c r="G1630" s="37"/>
      <c r="H1630" s="37"/>
      <c r="I1630" s="37"/>
      <c r="J1630" s="37"/>
      <c r="K1630" s="37"/>
      <c r="L1630" s="37"/>
      <c r="M1630" s="37"/>
      <c r="N1630" s="37"/>
      <c r="O1630" s="37"/>
      <c r="P1630" s="37"/>
      <c r="Q1630" s="37"/>
      <c r="R1630" s="37"/>
      <c r="S1630" s="37"/>
    </row>
    <row r="1631" spans="1:19" hidden="1">
      <c r="B1631" s="6">
        <v>2009</v>
      </c>
      <c r="C1631" s="36"/>
      <c r="D1631" s="36"/>
      <c r="E1631" s="36"/>
      <c r="F1631" s="37"/>
      <c r="G1631" s="37"/>
      <c r="H1631" s="37"/>
      <c r="I1631" s="37"/>
      <c r="J1631" s="37"/>
      <c r="K1631" s="37"/>
      <c r="L1631" s="37"/>
      <c r="M1631" s="37"/>
      <c r="N1631" s="37"/>
      <c r="O1631" s="37"/>
      <c r="P1631" s="37"/>
      <c r="Q1631" s="37"/>
      <c r="R1631" s="37"/>
      <c r="S1631" s="37"/>
    </row>
    <row r="1632" spans="1:19" hidden="1">
      <c r="B1632" s="6">
        <v>2008</v>
      </c>
      <c r="C1632" s="36"/>
      <c r="D1632" s="36"/>
      <c r="E1632" s="37"/>
      <c r="F1632" s="37"/>
      <c r="G1632" s="37"/>
      <c r="H1632" s="37"/>
      <c r="I1632" s="37"/>
      <c r="J1632" s="37"/>
      <c r="K1632" s="37"/>
      <c r="L1632" s="37"/>
      <c r="M1632" s="37"/>
      <c r="N1632" s="37"/>
      <c r="O1632" s="37"/>
      <c r="P1632" s="37"/>
      <c r="Q1632" s="37"/>
      <c r="R1632" s="37"/>
      <c r="S1632" s="37"/>
    </row>
    <row r="1633" spans="2:19" hidden="1">
      <c r="B1633" s="6">
        <v>2007</v>
      </c>
      <c r="C1633" s="36"/>
      <c r="D1633" s="37"/>
      <c r="E1633" s="37"/>
      <c r="F1633" s="37"/>
      <c r="G1633" s="37"/>
      <c r="H1633" s="37"/>
      <c r="I1633" s="37"/>
      <c r="J1633" s="37"/>
      <c r="K1633" s="37"/>
      <c r="L1633" s="37"/>
      <c r="M1633" s="37"/>
      <c r="N1633" s="37"/>
      <c r="O1633" s="37"/>
      <c r="P1633" s="37"/>
      <c r="Q1633" s="37"/>
      <c r="R1633" s="37"/>
      <c r="S1633" s="37"/>
    </row>
    <row r="1634" spans="2:19" hidden="1">
      <c r="B1634" s="6">
        <v>2006</v>
      </c>
      <c r="C1634" s="37"/>
      <c r="D1634" s="37"/>
      <c r="E1634" s="37"/>
      <c r="F1634" s="37"/>
      <c r="G1634" s="37"/>
      <c r="H1634" s="37"/>
      <c r="I1634" s="37"/>
      <c r="J1634" s="37"/>
      <c r="K1634" s="37"/>
      <c r="L1634" s="37"/>
      <c r="M1634" s="37"/>
      <c r="N1634" s="37"/>
      <c r="O1634" s="37"/>
      <c r="P1634" s="37"/>
      <c r="Q1634" s="37"/>
      <c r="R1634" s="37"/>
      <c r="S1634" s="37"/>
    </row>
    <row r="1635" spans="2:19" hidden="1">
      <c r="B1635" s="6">
        <v>2005</v>
      </c>
      <c r="C1635" s="37"/>
      <c r="D1635" s="37"/>
      <c r="E1635" s="37"/>
      <c r="F1635" s="37"/>
      <c r="G1635" s="37"/>
      <c r="H1635" s="37"/>
      <c r="I1635" s="37"/>
      <c r="J1635" s="37"/>
      <c r="K1635" s="37"/>
      <c r="L1635" s="37"/>
      <c r="M1635" s="37"/>
      <c r="N1635" s="37"/>
      <c r="O1635" s="37"/>
      <c r="P1635" s="37"/>
      <c r="Q1635" s="37"/>
      <c r="R1635" s="37"/>
      <c r="S1635" s="37"/>
    </row>
    <row r="1636" spans="2:19" hidden="1">
      <c r="B1636" s="6">
        <v>2004</v>
      </c>
      <c r="C1636" s="37"/>
      <c r="D1636" s="37"/>
      <c r="E1636" s="37"/>
      <c r="F1636" s="37"/>
      <c r="G1636" s="37"/>
      <c r="H1636" s="37"/>
      <c r="I1636" s="37"/>
      <c r="J1636" s="37"/>
      <c r="K1636" s="37"/>
      <c r="L1636" s="37"/>
      <c r="M1636" s="37"/>
      <c r="N1636" s="37"/>
      <c r="O1636" s="37"/>
      <c r="P1636" s="37"/>
      <c r="Q1636" s="37"/>
      <c r="R1636" s="37"/>
      <c r="S1636" s="37"/>
    </row>
    <row r="1637" spans="2:19" hidden="1">
      <c r="B1637" s="6">
        <v>2003</v>
      </c>
      <c r="C1637" s="37"/>
      <c r="D1637" s="37"/>
      <c r="E1637" s="37"/>
      <c r="F1637" s="37"/>
      <c r="G1637" s="37"/>
      <c r="H1637" s="37"/>
      <c r="I1637" s="37"/>
      <c r="J1637" s="37"/>
      <c r="K1637" s="37"/>
      <c r="L1637" s="37"/>
      <c r="M1637" s="37"/>
      <c r="N1637" s="37"/>
      <c r="O1637" s="37"/>
      <c r="P1637" s="37"/>
      <c r="Q1637" s="37"/>
      <c r="R1637" s="37"/>
      <c r="S1637" s="37"/>
    </row>
    <row r="1638" spans="2:19" hidden="1">
      <c r="B1638" s="6">
        <v>2002</v>
      </c>
      <c r="C1638" s="37"/>
      <c r="D1638" s="37"/>
      <c r="E1638" s="37"/>
      <c r="F1638" s="37"/>
      <c r="G1638" s="37"/>
      <c r="H1638" s="37"/>
      <c r="I1638" s="37"/>
      <c r="J1638" s="37"/>
      <c r="K1638" s="37"/>
      <c r="L1638" s="37"/>
      <c r="M1638" s="37"/>
      <c r="N1638" s="37"/>
      <c r="O1638" s="37"/>
      <c r="P1638" s="37"/>
      <c r="Q1638" s="37"/>
      <c r="R1638" s="37"/>
      <c r="S1638" s="37"/>
    </row>
    <row r="1639" spans="2:19" hidden="1">
      <c r="B1639" s="6">
        <v>2001</v>
      </c>
      <c r="C1639" s="37"/>
      <c r="D1639" s="37"/>
      <c r="E1639" s="37"/>
      <c r="F1639" s="37"/>
      <c r="G1639" s="37"/>
      <c r="H1639" s="37"/>
      <c r="I1639" s="37"/>
      <c r="J1639" s="37"/>
      <c r="K1639" s="37"/>
      <c r="L1639" s="37"/>
      <c r="M1639" s="37"/>
      <c r="N1639" s="37"/>
      <c r="O1639" s="37"/>
      <c r="P1639" s="37"/>
      <c r="Q1639" s="37"/>
      <c r="R1639" s="37"/>
      <c r="S1639" s="37"/>
    </row>
    <row r="1640" spans="2:19" hidden="1">
      <c r="B1640" s="6">
        <v>2000</v>
      </c>
      <c r="C1640" s="37"/>
      <c r="D1640" s="37"/>
      <c r="E1640" s="37"/>
      <c r="F1640" s="37"/>
      <c r="G1640" s="37"/>
      <c r="H1640" s="37"/>
      <c r="I1640" s="37"/>
      <c r="J1640" s="37"/>
      <c r="K1640" s="37"/>
      <c r="L1640" s="37"/>
      <c r="M1640" s="37"/>
      <c r="N1640" s="37"/>
      <c r="O1640" s="37"/>
      <c r="P1640" s="37"/>
      <c r="Q1640" s="37"/>
      <c r="R1640" s="37"/>
      <c r="S1640" s="37"/>
    </row>
    <row r="1641" spans="2:19" hidden="1">
      <c r="B1641" s="6">
        <v>1999</v>
      </c>
      <c r="C1641" s="37"/>
      <c r="D1641" s="37"/>
      <c r="E1641" s="37"/>
      <c r="F1641" s="37"/>
      <c r="G1641" s="37"/>
      <c r="H1641" s="37"/>
      <c r="I1641" s="37"/>
      <c r="J1641" s="37"/>
      <c r="K1641" s="37"/>
      <c r="L1641" s="37"/>
      <c r="M1641" s="37"/>
      <c r="N1641" s="37"/>
      <c r="O1641" s="37"/>
      <c r="P1641" s="37"/>
      <c r="Q1641" s="37"/>
      <c r="R1641" s="37"/>
      <c r="S1641" s="37"/>
    </row>
    <row r="1642" spans="2:19" hidden="1">
      <c r="B1642" s="6">
        <v>1998</v>
      </c>
      <c r="C1642" s="37"/>
      <c r="D1642" s="37"/>
      <c r="E1642" s="37"/>
      <c r="F1642" s="37"/>
      <c r="G1642" s="37"/>
      <c r="H1642" s="37"/>
      <c r="I1642" s="37"/>
      <c r="J1642" s="37"/>
      <c r="K1642" s="37"/>
      <c r="L1642" s="37"/>
      <c r="M1642" s="37"/>
      <c r="N1642" s="37"/>
      <c r="O1642" s="37"/>
      <c r="P1642" s="37"/>
      <c r="Q1642" s="37"/>
      <c r="R1642" s="37"/>
      <c r="S1642" s="37"/>
    </row>
    <row r="1643" spans="2:19" hidden="1">
      <c r="B1643" s="6">
        <v>1997</v>
      </c>
      <c r="C1643" s="37"/>
      <c r="D1643" s="37"/>
      <c r="E1643" s="37"/>
      <c r="F1643" s="37"/>
      <c r="G1643" s="37"/>
      <c r="H1643" s="37"/>
      <c r="I1643" s="37"/>
      <c r="J1643" s="37"/>
      <c r="K1643" s="37"/>
      <c r="L1643" s="37"/>
      <c r="M1643" s="37"/>
      <c r="N1643" s="37"/>
      <c r="O1643" s="37"/>
      <c r="P1643" s="37"/>
      <c r="Q1643" s="37"/>
      <c r="R1643" s="37"/>
      <c r="S1643" s="37"/>
    </row>
    <row r="1644" spans="2:19" hidden="1">
      <c r="B1644" s="6">
        <v>1996</v>
      </c>
      <c r="C1644" s="37"/>
      <c r="D1644" s="37"/>
      <c r="E1644" s="37"/>
      <c r="F1644" s="37"/>
      <c r="G1644" s="37"/>
      <c r="H1644" s="37"/>
      <c r="I1644" s="37"/>
      <c r="J1644" s="37"/>
      <c r="K1644" s="37"/>
      <c r="L1644" s="37"/>
      <c r="M1644" s="37"/>
      <c r="N1644" s="37"/>
      <c r="O1644" s="37"/>
      <c r="P1644" s="37"/>
      <c r="Q1644" s="37"/>
      <c r="R1644" s="37"/>
      <c r="S1644" s="37"/>
    </row>
    <row r="1645" spans="2:19" hidden="1">
      <c r="B1645" s="6">
        <v>1995</v>
      </c>
      <c r="C1645" s="37"/>
      <c r="D1645" s="37"/>
      <c r="E1645" s="37"/>
      <c r="F1645" s="37"/>
      <c r="G1645" s="37"/>
      <c r="H1645" s="37"/>
      <c r="I1645" s="37"/>
      <c r="J1645" s="37"/>
      <c r="K1645" s="37"/>
      <c r="L1645" s="37"/>
      <c r="M1645" s="37"/>
      <c r="N1645" s="37"/>
      <c r="O1645" s="37"/>
      <c r="P1645" s="37"/>
      <c r="Q1645" s="37"/>
      <c r="R1645" s="37"/>
      <c r="S1645" s="37"/>
    </row>
    <row r="1646" spans="2:19" hidden="1">
      <c r="B1646" s="6">
        <v>1994</v>
      </c>
      <c r="C1646" s="37"/>
      <c r="D1646" s="37"/>
      <c r="E1646" s="37"/>
      <c r="F1646" s="37"/>
      <c r="G1646" s="37"/>
      <c r="H1646" s="37"/>
      <c r="I1646" s="37"/>
      <c r="J1646" s="37"/>
      <c r="K1646" s="37"/>
      <c r="L1646" s="37"/>
      <c r="M1646" s="37"/>
      <c r="N1646" s="37"/>
      <c r="O1646" s="37"/>
      <c r="P1646" s="37"/>
      <c r="Q1646" s="37"/>
      <c r="R1646" s="37"/>
      <c r="S1646" s="37"/>
    </row>
    <row r="1647" spans="2:19" hidden="1">
      <c r="B1647" s="6">
        <v>1993</v>
      </c>
      <c r="C1647" s="37"/>
      <c r="D1647" s="37"/>
      <c r="E1647" s="37"/>
      <c r="F1647" s="37"/>
      <c r="G1647" s="37"/>
      <c r="H1647" s="37"/>
      <c r="I1647" s="37"/>
      <c r="J1647" s="37"/>
      <c r="K1647" s="37"/>
      <c r="L1647" s="37"/>
      <c r="M1647" s="37"/>
      <c r="N1647" s="37"/>
      <c r="O1647" s="37"/>
      <c r="P1647" s="37"/>
      <c r="Q1647" s="37"/>
      <c r="R1647" s="37"/>
      <c r="S1647" s="37"/>
    </row>
    <row r="1648" spans="2:19" hidden="1">
      <c r="B1648" s="6">
        <v>1992</v>
      </c>
      <c r="C1648" s="37"/>
      <c r="D1648" s="37"/>
      <c r="E1648" s="37"/>
      <c r="F1648" s="37"/>
      <c r="G1648" s="37"/>
      <c r="H1648" s="37"/>
      <c r="I1648" s="37"/>
      <c r="J1648" s="37"/>
      <c r="K1648" s="37"/>
      <c r="L1648" s="37"/>
      <c r="M1648" s="37"/>
      <c r="N1648" s="37"/>
      <c r="O1648" s="37"/>
      <c r="P1648" s="37"/>
      <c r="Q1648" s="37"/>
      <c r="R1648" s="37"/>
      <c r="S1648" s="37"/>
    </row>
    <row r="1649" spans="2:19" hidden="1">
      <c r="B1649" s="6">
        <v>1991</v>
      </c>
      <c r="C1649" s="37"/>
      <c r="D1649" s="37"/>
      <c r="E1649" s="37"/>
      <c r="F1649" s="37"/>
      <c r="G1649" s="37"/>
      <c r="H1649" s="37"/>
      <c r="I1649" s="37"/>
      <c r="J1649" s="37"/>
      <c r="K1649" s="37"/>
      <c r="L1649" s="37"/>
      <c r="M1649" s="37"/>
      <c r="N1649" s="37"/>
      <c r="O1649" s="37"/>
      <c r="P1649" s="37"/>
      <c r="Q1649" s="37"/>
      <c r="R1649" s="37"/>
      <c r="S1649" s="37"/>
    </row>
    <row r="1650" spans="2:19" hidden="1">
      <c r="B1650" s="6">
        <v>1990</v>
      </c>
      <c r="C1650" s="37"/>
      <c r="D1650" s="37"/>
      <c r="E1650" s="37"/>
      <c r="F1650" s="37"/>
      <c r="G1650" s="37"/>
      <c r="H1650" s="37"/>
      <c r="I1650" s="37"/>
      <c r="J1650" s="37"/>
      <c r="K1650" s="37"/>
      <c r="L1650" s="37"/>
      <c r="M1650" s="37"/>
      <c r="N1650" s="37"/>
      <c r="O1650" s="37"/>
      <c r="P1650" s="37"/>
      <c r="Q1650" s="37"/>
      <c r="R1650" s="37"/>
      <c r="S1650" s="37"/>
    </row>
    <row r="1651" spans="2:19" hidden="1">
      <c r="B1651" s="6">
        <v>1989</v>
      </c>
      <c r="C1651" s="37"/>
      <c r="D1651" s="37"/>
      <c r="E1651" s="37"/>
      <c r="F1651" s="37"/>
      <c r="G1651" s="37"/>
      <c r="H1651" s="37"/>
      <c r="I1651" s="37"/>
      <c r="J1651" s="37"/>
      <c r="K1651" s="37"/>
      <c r="L1651" s="37"/>
      <c r="M1651" s="37"/>
      <c r="N1651" s="37"/>
      <c r="O1651" s="37"/>
      <c r="P1651" s="37"/>
      <c r="Q1651" s="37"/>
      <c r="R1651" s="37"/>
      <c r="S1651" s="37"/>
    </row>
    <row r="1652" spans="2:19" hidden="1">
      <c r="B1652" s="6">
        <v>1988</v>
      </c>
      <c r="C1652" s="37"/>
      <c r="D1652" s="37"/>
      <c r="E1652" s="37"/>
      <c r="F1652" s="37"/>
      <c r="G1652" s="37"/>
      <c r="H1652" s="37"/>
      <c r="I1652" s="37"/>
      <c r="J1652" s="37"/>
      <c r="K1652" s="37"/>
      <c r="L1652" s="37"/>
      <c r="M1652" s="37"/>
      <c r="N1652" s="37"/>
      <c r="O1652" s="37"/>
      <c r="P1652" s="37"/>
      <c r="Q1652" s="37"/>
      <c r="R1652" s="37"/>
      <c r="S1652" s="37"/>
    </row>
    <row r="1653" spans="2:19" hidden="1">
      <c r="B1653" s="6">
        <v>1987</v>
      </c>
      <c r="C1653" s="37"/>
      <c r="D1653" s="37"/>
      <c r="E1653" s="37"/>
      <c r="F1653" s="37"/>
      <c r="G1653" s="37"/>
      <c r="H1653" s="37"/>
      <c r="I1653" s="37"/>
      <c r="J1653" s="37"/>
      <c r="K1653" s="37"/>
      <c r="L1653" s="37"/>
      <c r="M1653" s="37"/>
      <c r="N1653" s="37"/>
      <c r="O1653" s="37"/>
      <c r="P1653" s="37"/>
      <c r="Q1653" s="37"/>
      <c r="R1653" s="37"/>
      <c r="S1653" s="37"/>
    </row>
    <row r="1654" spans="2:19" hidden="1">
      <c r="B1654" s="6">
        <v>1986</v>
      </c>
      <c r="C1654" s="37"/>
      <c r="D1654" s="37"/>
      <c r="E1654" s="37"/>
      <c r="F1654" s="37"/>
      <c r="G1654" s="37"/>
      <c r="H1654" s="37"/>
      <c r="I1654" s="37"/>
      <c r="J1654" s="37"/>
      <c r="K1654" s="37"/>
      <c r="L1654" s="37"/>
      <c r="M1654" s="37"/>
      <c r="N1654" s="37"/>
      <c r="O1654" s="37"/>
      <c r="P1654" s="37"/>
      <c r="Q1654" s="37"/>
      <c r="R1654" s="37"/>
      <c r="S1654" s="37"/>
    </row>
    <row r="1655" spans="2:19" hidden="1">
      <c r="B1655" s="6">
        <v>1985</v>
      </c>
      <c r="C1655" s="37"/>
      <c r="D1655" s="37"/>
      <c r="E1655" s="37"/>
      <c r="F1655" s="37"/>
      <c r="G1655" s="37"/>
      <c r="H1655" s="37"/>
      <c r="I1655" s="37"/>
      <c r="J1655" s="37"/>
      <c r="K1655" s="37"/>
      <c r="L1655" s="37"/>
      <c r="M1655" s="37"/>
      <c r="N1655" s="37"/>
      <c r="O1655" s="37"/>
      <c r="P1655" s="37"/>
      <c r="Q1655" s="37"/>
      <c r="R1655" s="37"/>
      <c r="S1655" s="37"/>
    </row>
    <row r="1656" spans="2:19" hidden="1">
      <c r="B1656" s="6">
        <v>1984</v>
      </c>
      <c r="C1656" s="37"/>
      <c r="D1656" s="37"/>
      <c r="E1656" s="37"/>
      <c r="F1656" s="37"/>
      <c r="G1656" s="37"/>
      <c r="H1656" s="37"/>
      <c r="I1656" s="37"/>
      <c r="J1656" s="37"/>
      <c r="K1656" s="37"/>
      <c r="L1656" s="37"/>
      <c r="M1656" s="37"/>
      <c r="N1656" s="37"/>
      <c r="O1656" s="37"/>
      <c r="P1656" s="37"/>
      <c r="Q1656" s="37"/>
      <c r="R1656" s="37"/>
      <c r="S1656" s="37"/>
    </row>
    <row r="1657" spans="2:19" hidden="1">
      <c r="B1657" s="6">
        <v>1983</v>
      </c>
      <c r="C1657" s="37"/>
      <c r="D1657" s="37"/>
      <c r="E1657" s="37"/>
      <c r="F1657" s="37"/>
      <c r="G1657" s="37"/>
      <c r="H1657" s="37"/>
      <c r="I1657" s="37"/>
      <c r="J1657" s="37"/>
      <c r="K1657" s="37"/>
      <c r="L1657" s="37"/>
      <c r="M1657" s="37"/>
      <c r="N1657" s="37"/>
      <c r="O1657" s="37"/>
      <c r="P1657" s="37"/>
      <c r="Q1657" s="37"/>
      <c r="R1657" s="37"/>
      <c r="S1657" s="37"/>
    </row>
    <row r="1658" spans="2:19" hidden="1">
      <c r="B1658" s="6">
        <v>1982</v>
      </c>
      <c r="C1658" s="37"/>
      <c r="D1658" s="37"/>
      <c r="E1658" s="37"/>
      <c r="F1658" s="37"/>
      <c r="G1658" s="37"/>
      <c r="H1658" s="37"/>
      <c r="I1658" s="37"/>
      <c r="J1658" s="37"/>
      <c r="K1658" s="37"/>
      <c r="L1658" s="37"/>
      <c r="M1658" s="37"/>
      <c r="N1658" s="37"/>
      <c r="O1658" s="37"/>
      <c r="P1658" s="37"/>
      <c r="Q1658" s="37"/>
      <c r="R1658" s="37"/>
      <c r="S1658" s="37"/>
    </row>
    <row r="1659" spans="2:19" hidden="1">
      <c r="B1659" s="6">
        <v>1981</v>
      </c>
      <c r="C1659" s="37"/>
      <c r="D1659" s="37"/>
      <c r="E1659" s="37"/>
      <c r="F1659" s="37"/>
      <c r="G1659" s="37"/>
      <c r="H1659" s="37"/>
      <c r="I1659" s="37"/>
      <c r="J1659" s="37"/>
      <c r="K1659" s="37"/>
      <c r="L1659" s="37"/>
      <c r="M1659" s="37"/>
      <c r="N1659" s="37"/>
      <c r="O1659" s="37"/>
      <c r="P1659" s="37"/>
      <c r="Q1659" s="37"/>
      <c r="R1659" s="37"/>
      <c r="S1659" s="37"/>
    </row>
    <row r="1660" spans="2:19" hidden="1">
      <c r="B1660" s="6">
        <v>1980</v>
      </c>
      <c r="C1660" s="37"/>
      <c r="D1660" s="37"/>
      <c r="E1660" s="37"/>
      <c r="F1660" s="37"/>
      <c r="G1660" s="37"/>
      <c r="H1660" s="37"/>
      <c r="I1660" s="37"/>
      <c r="J1660" s="37"/>
      <c r="K1660" s="37"/>
      <c r="L1660" s="37"/>
      <c r="M1660" s="37"/>
      <c r="N1660" s="37"/>
      <c r="O1660" s="37"/>
      <c r="P1660" s="37"/>
      <c r="Q1660" s="37"/>
      <c r="R1660" s="37"/>
      <c r="S1660" s="37"/>
    </row>
    <row r="1661" spans="2:19" hidden="1">
      <c r="B1661" s="6">
        <v>1979</v>
      </c>
      <c r="C1661" s="37"/>
      <c r="D1661" s="37"/>
      <c r="E1661" s="37"/>
      <c r="F1661" s="37"/>
      <c r="G1661" s="37"/>
      <c r="H1661" s="37"/>
      <c r="I1661" s="37"/>
      <c r="J1661" s="37"/>
      <c r="K1661" s="37"/>
      <c r="L1661" s="37"/>
      <c r="M1661" s="37"/>
      <c r="N1661" s="37"/>
      <c r="O1661" s="37"/>
      <c r="P1661" s="37"/>
      <c r="Q1661" s="37"/>
      <c r="R1661" s="37"/>
      <c r="S1661" s="37"/>
    </row>
    <row r="1662" spans="2:19" hidden="1">
      <c r="B1662" s="6">
        <v>1978</v>
      </c>
      <c r="C1662" s="37"/>
      <c r="D1662" s="37"/>
      <c r="E1662" s="37"/>
      <c r="F1662" s="37"/>
      <c r="G1662" s="37"/>
      <c r="H1662" s="37"/>
      <c r="I1662" s="37"/>
      <c r="J1662" s="37"/>
      <c r="K1662" s="37"/>
      <c r="L1662" s="37"/>
      <c r="M1662" s="37"/>
      <c r="N1662" s="37"/>
      <c r="O1662" s="37"/>
      <c r="P1662" s="37"/>
      <c r="Q1662" s="37"/>
      <c r="R1662" s="37"/>
      <c r="S1662" s="37"/>
    </row>
    <row r="1663" spans="2:19" hidden="1">
      <c r="B1663" s="6">
        <v>1977</v>
      </c>
      <c r="C1663" s="37"/>
      <c r="D1663" s="37"/>
      <c r="E1663" s="37"/>
      <c r="F1663" s="37"/>
      <c r="G1663" s="37"/>
      <c r="H1663" s="37"/>
      <c r="I1663" s="37"/>
      <c r="J1663" s="37"/>
      <c r="K1663" s="37"/>
      <c r="L1663" s="37"/>
      <c r="M1663" s="37"/>
      <c r="N1663" s="37"/>
      <c r="O1663" s="37"/>
      <c r="P1663" s="37"/>
      <c r="Q1663" s="37"/>
      <c r="R1663" s="37"/>
      <c r="S1663" s="37"/>
    </row>
    <row r="1664" spans="2:19" hidden="1">
      <c r="B1664" s="6">
        <v>1976</v>
      </c>
      <c r="C1664" s="37"/>
      <c r="D1664" s="37"/>
      <c r="E1664" s="37"/>
      <c r="F1664" s="37"/>
      <c r="G1664" s="37"/>
      <c r="H1664" s="37"/>
      <c r="I1664" s="37"/>
      <c r="J1664" s="37"/>
      <c r="K1664" s="37"/>
      <c r="L1664" s="37"/>
      <c r="M1664" s="37"/>
      <c r="N1664" s="37"/>
      <c r="O1664" s="37"/>
      <c r="P1664" s="37"/>
      <c r="Q1664" s="37"/>
      <c r="R1664" s="37"/>
      <c r="S1664" s="37"/>
    </row>
    <row r="1665" spans="2:19" hidden="1">
      <c r="B1665" s="6">
        <v>1975</v>
      </c>
      <c r="C1665" s="37"/>
      <c r="D1665" s="37"/>
      <c r="E1665" s="37"/>
      <c r="F1665" s="37"/>
      <c r="G1665" s="37"/>
      <c r="H1665" s="37"/>
      <c r="I1665" s="37"/>
      <c r="J1665" s="37"/>
      <c r="K1665" s="37"/>
      <c r="L1665" s="37"/>
      <c r="M1665" s="37"/>
      <c r="N1665" s="37"/>
      <c r="O1665" s="37"/>
      <c r="P1665" s="37"/>
      <c r="Q1665" s="37"/>
      <c r="R1665" s="37"/>
      <c r="S1665" s="37"/>
    </row>
    <row r="1666" spans="2:19" hidden="1">
      <c r="B1666" s="6">
        <v>1974</v>
      </c>
      <c r="C1666" s="37"/>
      <c r="D1666" s="37"/>
      <c r="E1666" s="37"/>
      <c r="F1666" s="37"/>
      <c r="G1666" s="37"/>
      <c r="H1666" s="37"/>
      <c r="I1666" s="37"/>
      <c r="J1666" s="37"/>
      <c r="K1666" s="37"/>
      <c r="L1666" s="37"/>
      <c r="M1666" s="37"/>
      <c r="N1666" s="37"/>
      <c r="O1666" s="37"/>
      <c r="P1666" s="37"/>
      <c r="Q1666" s="37"/>
      <c r="R1666" s="37"/>
      <c r="S1666" s="37"/>
    </row>
    <row r="1667" spans="2:19" hidden="1">
      <c r="B1667" s="6">
        <v>1973</v>
      </c>
      <c r="C1667" s="37"/>
      <c r="D1667" s="37"/>
      <c r="E1667" s="37"/>
      <c r="F1667" s="37"/>
      <c r="G1667" s="37"/>
      <c r="H1667" s="37"/>
      <c r="I1667" s="37"/>
      <c r="J1667" s="37"/>
      <c r="K1667" s="37"/>
      <c r="L1667" s="37"/>
      <c r="M1667" s="37"/>
      <c r="N1667" s="37"/>
      <c r="O1667" s="37"/>
      <c r="P1667" s="37"/>
      <c r="Q1667" s="37"/>
      <c r="R1667" s="37"/>
      <c r="S1667" s="37"/>
    </row>
    <row r="1668" spans="2:19" hidden="1">
      <c r="B1668" s="6">
        <v>1972</v>
      </c>
      <c r="C1668" s="37"/>
      <c r="D1668" s="37"/>
      <c r="E1668" s="37"/>
      <c r="F1668" s="37"/>
      <c r="G1668" s="37"/>
      <c r="H1668" s="37"/>
      <c r="I1668" s="37"/>
      <c r="J1668" s="37"/>
      <c r="K1668" s="37"/>
      <c r="L1668" s="37"/>
      <c r="M1668" s="37"/>
      <c r="N1668" s="37"/>
      <c r="O1668" s="37"/>
      <c r="P1668" s="37"/>
      <c r="Q1668" s="37"/>
      <c r="R1668" s="37"/>
      <c r="S1668" s="37"/>
    </row>
    <row r="1669" spans="2:19" hidden="1">
      <c r="B1669" s="6">
        <v>1971</v>
      </c>
      <c r="C1669" s="37"/>
      <c r="D1669" s="37"/>
      <c r="E1669" s="37"/>
      <c r="F1669" s="37"/>
      <c r="G1669" s="37"/>
      <c r="H1669" s="37"/>
      <c r="I1669" s="37"/>
      <c r="J1669" s="37"/>
      <c r="K1669" s="37"/>
      <c r="L1669" s="37"/>
      <c r="M1669" s="37"/>
      <c r="N1669" s="37"/>
      <c r="O1669" s="37"/>
      <c r="P1669" s="37"/>
      <c r="Q1669" s="37"/>
      <c r="R1669" s="37"/>
      <c r="S1669" s="37"/>
    </row>
    <row r="1670" spans="2:19" hidden="1">
      <c r="B1670" s="6">
        <v>1970</v>
      </c>
      <c r="C1670" s="37"/>
      <c r="D1670" s="37"/>
      <c r="E1670" s="37"/>
      <c r="F1670" s="37"/>
      <c r="G1670" s="37"/>
      <c r="H1670" s="37"/>
      <c r="I1670" s="37"/>
      <c r="J1670" s="37"/>
      <c r="K1670" s="37"/>
      <c r="L1670" s="37"/>
      <c r="M1670" s="37"/>
      <c r="N1670" s="37"/>
      <c r="O1670" s="37"/>
      <c r="P1670" s="37"/>
      <c r="Q1670" s="37"/>
      <c r="R1670" s="37"/>
      <c r="S1670" s="37"/>
    </row>
    <row r="1671" spans="2:19" hidden="1">
      <c r="B1671" s="6">
        <v>1969</v>
      </c>
      <c r="C1671" s="37"/>
      <c r="D1671" s="37"/>
      <c r="E1671" s="37"/>
      <c r="F1671" s="37"/>
      <c r="G1671" s="37"/>
      <c r="H1671" s="37"/>
      <c r="I1671" s="37"/>
      <c r="J1671" s="37"/>
      <c r="K1671" s="37"/>
      <c r="L1671" s="37"/>
      <c r="M1671" s="37"/>
      <c r="N1671" s="37"/>
      <c r="O1671" s="37"/>
      <c r="P1671" s="37"/>
      <c r="Q1671" s="37"/>
      <c r="R1671" s="37"/>
      <c r="S1671" s="37"/>
    </row>
    <row r="1672" spans="2:19" hidden="1">
      <c r="B1672" s="6">
        <v>1968</v>
      </c>
      <c r="C1672" s="37"/>
      <c r="D1672" s="37"/>
      <c r="E1672" s="37"/>
      <c r="F1672" s="37"/>
      <c r="G1672" s="37"/>
      <c r="H1672" s="37"/>
      <c r="I1672" s="37"/>
      <c r="J1672" s="37"/>
      <c r="K1672" s="37"/>
      <c r="L1672" s="37"/>
      <c r="M1672" s="37"/>
      <c r="N1672" s="37"/>
      <c r="O1672" s="37"/>
      <c r="P1672" s="37"/>
      <c r="Q1672" s="37"/>
      <c r="R1672" s="37"/>
      <c r="S1672" s="37"/>
    </row>
    <row r="1673" spans="2:19" hidden="1">
      <c r="B1673" s="6">
        <v>1967</v>
      </c>
      <c r="C1673" s="37"/>
      <c r="D1673" s="37"/>
      <c r="E1673" s="37"/>
      <c r="F1673" s="37"/>
      <c r="G1673" s="37"/>
      <c r="H1673" s="37"/>
      <c r="I1673" s="37"/>
      <c r="J1673" s="37"/>
      <c r="K1673" s="37"/>
      <c r="L1673" s="37"/>
      <c r="M1673" s="37"/>
      <c r="N1673" s="37"/>
      <c r="O1673" s="37"/>
      <c r="P1673" s="37"/>
      <c r="Q1673" s="37"/>
      <c r="R1673" s="37"/>
      <c r="S1673" s="37"/>
    </row>
    <row r="1674" spans="2:19" hidden="1">
      <c r="B1674" s="6">
        <v>1966</v>
      </c>
      <c r="C1674" s="37"/>
      <c r="D1674" s="37"/>
      <c r="E1674" s="37"/>
      <c r="F1674" s="37"/>
      <c r="G1674" s="37"/>
      <c r="H1674" s="37"/>
      <c r="I1674" s="37"/>
      <c r="J1674" s="37"/>
      <c r="K1674" s="37"/>
      <c r="L1674" s="37"/>
      <c r="M1674" s="37"/>
      <c r="N1674" s="37"/>
      <c r="O1674" s="37"/>
      <c r="P1674" s="37"/>
      <c r="Q1674" s="37"/>
      <c r="R1674" s="37"/>
      <c r="S1674" s="37"/>
    </row>
    <row r="1675" spans="2:19" hidden="1">
      <c r="B1675" s="6">
        <v>1965</v>
      </c>
      <c r="C1675" s="37"/>
      <c r="D1675" s="37"/>
      <c r="E1675" s="37"/>
      <c r="F1675" s="37"/>
      <c r="G1675" s="37"/>
      <c r="H1675" s="37"/>
      <c r="I1675" s="37"/>
      <c r="J1675" s="37"/>
      <c r="K1675" s="37"/>
      <c r="L1675" s="37"/>
      <c r="M1675" s="37"/>
      <c r="N1675" s="37"/>
      <c r="O1675" s="37"/>
      <c r="P1675" s="37"/>
      <c r="Q1675" s="37"/>
      <c r="R1675" s="37"/>
      <c r="S1675" s="37"/>
    </row>
    <row r="1676" spans="2:19" hidden="1">
      <c r="B1676" s="6">
        <v>1964</v>
      </c>
      <c r="C1676" s="37"/>
      <c r="D1676" s="37"/>
      <c r="E1676" s="37"/>
      <c r="F1676" s="37"/>
      <c r="G1676" s="37"/>
      <c r="H1676" s="37"/>
      <c r="I1676" s="37"/>
      <c r="J1676" s="37"/>
      <c r="K1676" s="37"/>
      <c r="L1676" s="37"/>
      <c r="M1676" s="37"/>
      <c r="N1676" s="37"/>
      <c r="O1676" s="37"/>
      <c r="P1676" s="37"/>
      <c r="Q1676" s="37"/>
      <c r="R1676" s="37"/>
      <c r="S1676" s="37"/>
    </row>
    <row r="1677" spans="2:19" hidden="1">
      <c r="B1677" s="6">
        <v>1963</v>
      </c>
      <c r="C1677" s="37"/>
      <c r="D1677" s="37"/>
      <c r="E1677" s="37"/>
      <c r="F1677" s="37"/>
      <c r="G1677" s="37"/>
      <c r="H1677" s="37"/>
      <c r="I1677" s="37"/>
      <c r="J1677" s="37"/>
      <c r="K1677" s="37"/>
      <c r="L1677" s="37"/>
      <c r="M1677" s="37"/>
      <c r="N1677" s="37"/>
      <c r="O1677" s="37"/>
      <c r="P1677" s="37"/>
      <c r="Q1677" s="37"/>
      <c r="R1677" s="37"/>
      <c r="S1677" s="37"/>
    </row>
    <row r="1678" spans="2:19" hidden="1">
      <c r="B1678" s="6">
        <v>1962</v>
      </c>
      <c r="C1678" s="37"/>
      <c r="D1678" s="37"/>
      <c r="E1678" s="37"/>
      <c r="F1678" s="37"/>
      <c r="G1678" s="37"/>
      <c r="H1678" s="37"/>
      <c r="I1678" s="37"/>
      <c r="J1678" s="37"/>
      <c r="K1678" s="37"/>
      <c r="L1678" s="37"/>
      <c r="M1678" s="37"/>
      <c r="N1678" s="37"/>
      <c r="O1678" s="37"/>
      <c r="P1678" s="37"/>
      <c r="Q1678" s="37"/>
      <c r="R1678" s="37"/>
      <c r="S1678" s="37"/>
    </row>
    <row r="1679" spans="2:19" hidden="1">
      <c r="B1679" s="6">
        <v>1961</v>
      </c>
      <c r="C1679" s="37"/>
      <c r="D1679" s="37"/>
      <c r="E1679" s="37"/>
      <c r="F1679" s="37"/>
      <c r="G1679" s="37"/>
      <c r="H1679" s="37"/>
      <c r="I1679" s="37"/>
      <c r="J1679" s="37"/>
      <c r="K1679" s="37"/>
      <c r="L1679" s="37"/>
      <c r="M1679" s="37"/>
      <c r="N1679" s="37"/>
      <c r="O1679" s="37"/>
      <c r="P1679" s="37"/>
      <c r="Q1679" s="37"/>
      <c r="R1679" s="37"/>
      <c r="S1679" s="37"/>
    </row>
    <row r="1680" spans="2:19" hidden="1">
      <c r="B1680" s="6">
        <v>1960</v>
      </c>
      <c r="C1680" s="37"/>
      <c r="D1680" s="37"/>
      <c r="E1680" s="37"/>
      <c r="F1680" s="37"/>
      <c r="G1680" s="37"/>
      <c r="H1680" s="37"/>
      <c r="I1680" s="37"/>
      <c r="J1680" s="37"/>
      <c r="K1680" s="37"/>
      <c r="L1680" s="37"/>
      <c r="M1680" s="37"/>
      <c r="N1680" s="37"/>
      <c r="O1680" s="37"/>
      <c r="P1680" s="37"/>
      <c r="Q1680" s="37"/>
      <c r="R1680" s="37"/>
      <c r="S1680" s="37"/>
    </row>
    <row r="1681" spans="2:19" hidden="1">
      <c r="B1681" s="6">
        <v>1959</v>
      </c>
      <c r="C1681" s="37"/>
      <c r="D1681" s="37"/>
      <c r="E1681" s="37"/>
      <c r="F1681" s="37"/>
      <c r="G1681" s="37"/>
      <c r="H1681" s="37"/>
      <c r="I1681" s="37"/>
      <c r="J1681" s="37"/>
      <c r="K1681" s="37"/>
      <c r="L1681" s="37"/>
      <c r="M1681" s="37"/>
      <c r="N1681" s="37"/>
      <c r="O1681" s="37"/>
      <c r="P1681" s="37"/>
      <c r="Q1681" s="37"/>
      <c r="R1681" s="37"/>
      <c r="S1681" s="37"/>
    </row>
    <row r="1682" spans="2:19" hidden="1">
      <c r="B1682" s="6">
        <v>1958</v>
      </c>
      <c r="C1682" s="37"/>
      <c r="D1682" s="37"/>
      <c r="E1682" s="37"/>
      <c r="F1682" s="37"/>
      <c r="G1682" s="37"/>
      <c r="H1682" s="37"/>
      <c r="I1682" s="37"/>
      <c r="J1682" s="37"/>
      <c r="K1682" s="37"/>
      <c r="L1682" s="37"/>
      <c r="M1682" s="37"/>
      <c r="N1682" s="37"/>
      <c r="O1682" s="37"/>
      <c r="P1682" s="37"/>
      <c r="Q1682" s="37"/>
      <c r="R1682" s="37"/>
      <c r="S1682" s="37"/>
    </row>
    <row r="1683" spans="2:19" hidden="1">
      <c r="B1683" s="6">
        <v>1957</v>
      </c>
      <c r="C1683" s="37"/>
      <c r="D1683" s="37"/>
      <c r="E1683" s="37"/>
      <c r="F1683" s="37"/>
      <c r="G1683" s="37"/>
      <c r="H1683" s="37"/>
      <c r="I1683" s="37"/>
      <c r="J1683" s="37"/>
      <c r="K1683" s="37"/>
      <c r="L1683" s="37"/>
      <c r="M1683" s="37"/>
      <c r="N1683" s="37"/>
      <c r="O1683" s="37"/>
      <c r="P1683" s="37"/>
      <c r="Q1683" s="37"/>
      <c r="R1683" s="37"/>
      <c r="S1683" s="37"/>
    </row>
    <row r="1684" spans="2:19" hidden="1">
      <c r="B1684" s="6">
        <v>1956</v>
      </c>
      <c r="C1684" s="37"/>
      <c r="D1684" s="37"/>
      <c r="E1684" s="37"/>
      <c r="F1684" s="37"/>
      <c r="G1684" s="37"/>
      <c r="H1684" s="37"/>
      <c r="I1684" s="37"/>
      <c r="J1684" s="37"/>
      <c r="K1684" s="37"/>
      <c r="L1684" s="37"/>
      <c r="M1684" s="37"/>
      <c r="N1684" s="37"/>
      <c r="O1684" s="37"/>
      <c r="P1684" s="37"/>
      <c r="Q1684" s="37"/>
      <c r="R1684" s="37"/>
      <c r="S1684" s="37"/>
    </row>
    <row r="1685" spans="2:19" hidden="1">
      <c r="B1685" s="6">
        <v>1955</v>
      </c>
      <c r="C1685" s="37"/>
      <c r="D1685" s="37"/>
      <c r="E1685" s="37"/>
      <c r="F1685" s="37"/>
      <c r="G1685" s="37"/>
      <c r="H1685" s="37"/>
      <c r="I1685" s="37"/>
      <c r="J1685" s="37"/>
      <c r="K1685" s="37"/>
      <c r="L1685" s="37"/>
      <c r="M1685" s="37"/>
      <c r="N1685" s="37"/>
      <c r="O1685" s="37"/>
      <c r="P1685" s="37"/>
      <c r="Q1685" s="37"/>
      <c r="R1685" s="37"/>
      <c r="S1685" s="37"/>
    </row>
    <row r="1686" spans="2:19" hidden="1">
      <c r="B1686" s="6">
        <v>1954</v>
      </c>
      <c r="C1686" s="37"/>
      <c r="D1686" s="37"/>
      <c r="E1686" s="37"/>
      <c r="F1686" s="37"/>
      <c r="G1686" s="37"/>
      <c r="H1686" s="37"/>
      <c r="I1686" s="37"/>
      <c r="J1686" s="37"/>
      <c r="K1686" s="37"/>
      <c r="L1686" s="37"/>
      <c r="M1686" s="37"/>
      <c r="N1686" s="37"/>
      <c r="O1686" s="37"/>
      <c r="P1686" s="37"/>
      <c r="Q1686" s="37"/>
      <c r="R1686" s="37"/>
      <c r="S1686" s="37"/>
    </row>
    <row r="1687" spans="2:19" hidden="1">
      <c r="B1687" s="6">
        <v>1953</v>
      </c>
      <c r="C1687" s="37"/>
      <c r="D1687" s="37"/>
      <c r="E1687" s="37"/>
      <c r="F1687" s="37"/>
      <c r="G1687" s="37"/>
      <c r="H1687" s="37"/>
      <c r="I1687" s="37"/>
      <c r="J1687" s="37"/>
      <c r="K1687" s="37"/>
      <c r="L1687" s="37"/>
      <c r="M1687" s="37"/>
      <c r="N1687" s="37"/>
      <c r="O1687" s="37"/>
      <c r="P1687" s="37"/>
      <c r="Q1687" s="37"/>
      <c r="R1687" s="37"/>
      <c r="S1687" s="37"/>
    </row>
    <row r="1688" spans="2:19" hidden="1">
      <c r="B1688" s="6">
        <v>1952</v>
      </c>
      <c r="C1688" s="37"/>
      <c r="D1688" s="37"/>
      <c r="E1688" s="37"/>
      <c r="F1688" s="37"/>
      <c r="G1688" s="37"/>
      <c r="H1688" s="37"/>
      <c r="I1688" s="37"/>
      <c r="J1688" s="37"/>
      <c r="K1688" s="37"/>
      <c r="L1688" s="37"/>
      <c r="M1688" s="37"/>
      <c r="N1688" s="37"/>
      <c r="O1688" s="37"/>
      <c r="P1688" s="37"/>
      <c r="Q1688" s="37"/>
      <c r="R1688" s="37"/>
      <c r="S1688" s="37"/>
    </row>
    <row r="1689" spans="2:19" hidden="1">
      <c r="B1689" s="6">
        <v>1951</v>
      </c>
      <c r="C1689" s="37"/>
      <c r="D1689" s="37"/>
      <c r="E1689" s="37"/>
      <c r="F1689" s="37"/>
      <c r="G1689" s="37"/>
      <c r="H1689" s="37"/>
      <c r="I1689" s="37"/>
      <c r="J1689" s="37"/>
      <c r="K1689" s="37"/>
      <c r="L1689" s="37"/>
      <c r="M1689" s="37"/>
      <c r="N1689" s="37"/>
      <c r="O1689" s="37"/>
      <c r="P1689" s="37"/>
      <c r="Q1689" s="37"/>
      <c r="R1689" s="37"/>
      <c r="S1689" s="37"/>
    </row>
    <row r="1690" spans="2:19" hidden="1">
      <c r="B1690" s="6">
        <v>1950</v>
      </c>
      <c r="C1690" s="37"/>
      <c r="D1690" s="37"/>
      <c r="E1690" s="37"/>
      <c r="F1690" s="37"/>
      <c r="G1690" s="37"/>
      <c r="H1690" s="37"/>
      <c r="I1690" s="37"/>
      <c r="J1690" s="37"/>
      <c r="K1690" s="37"/>
      <c r="L1690" s="37"/>
      <c r="M1690" s="37"/>
      <c r="N1690" s="37"/>
      <c r="O1690" s="37"/>
      <c r="P1690" s="37"/>
      <c r="Q1690" s="37"/>
      <c r="R1690" s="37"/>
      <c r="S1690" s="37"/>
    </row>
    <row r="1691" spans="2:19" hidden="1">
      <c r="B1691" s="6">
        <v>1949</v>
      </c>
      <c r="C1691" s="37"/>
      <c r="D1691" s="37"/>
      <c r="E1691" s="37"/>
      <c r="F1691" s="37"/>
      <c r="G1691" s="37"/>
      <c r="H1691" s="37"/>
      <c r="I1691" s="37"/>
      <c r="J1691" s="37"/>
      <c r="K1691" s="37"/>
      <c r="L1691" s="37"/>
      <c r="M1691" s="37"/>
      <c r="N1691" s="37"/>
      <c r="O1691" s="37"/>
      <c r="P1691" s="37"/>
      <c r="Q1691" s="37"/>
      <c r="R1691" s="37"/>
      <c r="S1691" s="37"/>
    </row>
    <row r="1692" spans="2:19" hidden="1">
      <c r="B1692" s="6">
        <v>1948</v>
      </c>
      <c r="C1692" s="37"/>
      <c r="D1692" s="37"/>
      <c r="E1692" s="37"/>
      <c r="F1692" s="37"/>
      <c r="G1692" s="37"/>
      <c r="H1692" s="37"/>
      <c r="I1692" s="37"/>
      <c r="J1692" s="37"/>
      <c r="K1692" s="37"/>
      <c r="L1692" s="37"/>
      <c r="M1692" s="37"/>
      <c r="N1692" s="37"/>
      <c r="O1692" s="37"/>
      <c r="P1692" s="37"/>
      <c r="Q1692" s="37"/>
      <c r="R1692" s="37"/>
      <c r="S1692" s="37"/>
    </row>
    <row r="1693" spans="2:19" hidden="1">
      <c r="B1693" s="6">
        <v>1947</v>
      </c>
      <c r="C1693" s="37"/>
      <c r="D1693" s="37"/>
      <c r="E1693" s="37"/>
      <c r="F1693" s="37"/>
      <c r="G1693" s="37"/>
      <c r="H1693" s="37"/>
      <c r="I1693" s="37"/>
      <c r="J1693" s="37"/>
      <c r="K1693" s="37"/>
      <c r="L1693" s="37"/>
      <c r="M1693" s="37"/>
      <c r="N1693" s="37"/>
      <c r="O1693" s="37"/>
      <c r="P1693" s="37"/>
      <c r="Q1693" s="37"/>
      <c r="R1693" s="37"/>
      <c r="S1693" s="37"/>
    </row>
    <row r="1694" spans="2:19" hidden="1">
      <c r="B1694" s="6">
        <v>1946</v>
      </c>
      <c r="C1694" s="37"/>
      <c r="D1694" s="37"/>
      <c r="E1694" s="37"/>
      <c r="F1694" s="37"/>
      <c r="G1694" s="37"/>
      <c r="H1694" s="37"/>
      <c r="I1694" s="37"/>
      <c r="J1694" s="37"/>
      <c r="K1694" s="37"/>
      <c r="L1694" s="37"/>
      <c r="M1694" s="37"/>
      <c r="N1694" s="37"/>
      <c r="O1694" s="37"/>
      <c r="P1694" s="37"/>
      <c r="Q1694" s="37"/>
      <c r="R1694" s="37"/>
      <c r="S1694" s="37"/>
    </row>
    <row r="1695" spans="2:19" hidden="1">
      <c r="B1695" s="6">
        <v>1945</v>
      </c>
      <c r="C1695" s="37"/>
      <c r="D1695" s="37"/>
      <c r="E1695" s="37"/>
      <c r="F1695" s="37"/>
      <c r="G1695" s="37"/>
      <c r="H1695" s="37"/>
      <c r="I1695" s="37"/>
      <c r="J1695" s="37"/>
      <c r="K1695" s="37"/>
      <c r="L1695" s="37"/>
      <c r="M1695" s="37"/>
      <c r="N1695" s="37"/>
      <c r="O1695" s="37"/>
      <c r="P1695" s="37"/>
      <c r="Q1695" s="37"/>
      <c r="R1695" s="37"/>
      <c r="S1695" s="37"/>
    </row>
    <row r="1696" spans="2:19" hidden="1">
      <c r="B1696" s="6">
        <v>1944</v>
      </c>
      <c r="C1696" s="37"/>
      <c r="D1696" s="37"/>
      <c r="E1696" s="37"/>
      <c r="F1696" s="37"/>
      <c r="G1696" s="37"/>
      <c r="H1696" s="37"/>
      <c r="I1696" s="37"/>
      <c r="J1696" s="37"/>
      <c r="K1696" s="37"/>
      <c r="L1696" s="37"/>
      <c r="M1696" s="37"/>
      <c r="N1696" s="37"/>
      <c r="O1696" s="37"/>
      <c r="P1696" s="37"/>
      <c r="Q1696" s="37"/>
      <c r="R1696" s="37"/>
      <c r="S1696" s="37"/>
    </row>
    <row r="1697" spans="1:19" hidden="1">
      <c r="B1697" s="6">
        <v>1943</v>
      </c>
      <c r="C1697" s="37"/>
      <c r="D1697" s="37"/>
      <c r="E1697" s="37"/>
      <c r="F1697" s="37"/>
      <c r="G1697" s="37"/>
      <c r="H1697" s="37"/>
      <c r="I1697" s="37"/>
      <c r="J1697" s="37"/>
      <c r="K1697" s="37"/>
      <c r="L1697" s="37"/>
      <c r="M1697" s="37"/>
      <c r="N1697" s="37"/>
      <c r="O1697" s="37"/>
      <c r="P1697" s="37"/>
      <c r="Q1697" s="37"/>
      <c r="R1697" s="37"/>
      <c r="S1697" s="37"/>
    </row>
    <row r="1698" spans="1:19" hidden="1">
      <c r="B1698" s="6">
        <v>1942</v>
      </c>
      <c r="C1698" s="37"/>
      <c r="D1698" s="37"/>
      <c r="E1698" s="37"/>
      <c r="F1698" s="37"/>
      <c r="G1698" s="37"/>
      <c r="H1698" s="37"/>
      <c r="I1698" s="37"/>
      <c r="J1698" s="37"/>
      <c r="K1698" s="37"/>
      <c r="L1698" s="37"/>
      <c r="M1698" s="37"/>
      <c r="N1698" s="37"/>
      <c r="O1698" s="37"/>
      <c r="P1698" s="37"/>
      <c r="Q1698" s="37"/>
      <c r="R1698" s="37"/>
      <c r="S1698" s="37"/>
    </row>
    <row r="1699" spans="1:19" hidden="1">
      <c r="B1699" s="6">
        <v>1941</v>
      </c>
      <c r="C1699" s="37"/>
      <c r="D1699" s="37"/>
      <c r="E1699" s="37"/>
      <c r="F1699" s="37"/>
      <c r="G1699" s="37"/>
      <c r="H1699" s="37"/>
      <c r="I1699" s="37"/>
      <c r="J1699" s="37"/>
      <c r="K1699" s="37"/>
      <c r="L1699" s="37"/>
      <c r="M1699" s="37"/>
      <c r="N1699" s="37"/>
      <c r="O1699" s="37"/>
      <c r="P1699" s="37"/>
      <c r="Q1699" s="37"/>
      <c r="R1699" s="37"/>
      <c r="S1699" s="37"/>
    </row>
    <row r="1700" spans="1:19" hidden="1">
      <c r="B1700" s="6">
        <v>1940</v>
      </c>
      <c r="C1700" s="37"/>
      <c r="D1700" s="37"/>
      <c r="E1700" s="37"/>
      <c r="F1700" s="37"/>
      <c r="G1700" s="37"/>
      <c r="H1700" s="37"/>
      <c r="I1700" s="37"/>
      <c r="J1700" s="37"/>
      <c r="K1700" s="37"/>
      <c r="L1700" s="37"/>
      <c r="M1700" s="37"/>
      <c r="N1700" s="37"/>
      <c r="O1700" s="37"/>
      <c r="P1700" s="37"/>
      <c r="Q1700" s="37"/>
      <c r="R1700" s="37"/>
      <c r="S1700" s="37"/>
    </row>
    <row r="1701" spans="1:19" hidden="1">
      <c r="B1701" s="6">
        <v>1939</v>
      </c>
      <c r="C1701" s="37"/>
      <c r="D1701" s="37"/>
      <c r="E1701" s="37"/>
      <c r="F1701" s="37"/>
      <c r="G1701" s="37"/>
      <c r="H1701" s="37"/>
      <c r="I1701" s="37"/>
      <c r="J1701" s="37"/>
      <c r="K1701" s="37"/>
      <c r="L1701" s="37"/>
      <c r="M1701" s="37"/>
      <c r="N1701" s="37"/>
      <c r="O1701" s="37"/>
      <c r="P1701" s="37"/>
      <c r="Q1701" s="37"/>
      <c r="R1701" s="37"/>
      <c r="S1701" s="37"/>
    </row>
    <row r="1702" spans="1:19" hidden="1">
      <c r="B1702" s="6">
        <v>1938</v>
      </c>
      <c r="C1702" s="37"/>
      <c r="D1702" s="37"/>
      <c r="E1702" s="37"/>
      <c r="F1702" s="37"/>
      <c r="G1702" s="37"/>
      <c r="H1702" s="37"/>
      <c r="I1702" s="37"/>
      <c r="J1702" s="37"/>
      <c r="K1702" s="37"/>
      <c r="L1702" s="37"/>
      <c r="M1702" s="37"/>
      <c r="N1702" s="37"/>
      <c r="O1702" s="37"/>
      <c r="P1702" s="37"/>
      <c r="Q1702" s="37"/>
      <c r="R1702" s="37"/>
      <c r="S1702" s="37"/>
    </row>
    <row r="1703" spans="1:19" hidden="1">
      <c r="B1703" s="6">
        <v>1937</v>
      </c>
      <c r="C1703" s="37"/>
      <c r="D1703" s="37"/>
      <c r="E1703" s="37"/>
      <c r="F1703" s="37"/>
      <c r="G1703" s="37"/>
      <c r="H1703" s="37"/>
      <c r="I1703" s="37"/>
      <c r="J1703" s="37"/>
      <c r="K1703" s="37"/>
      <c r="L1703" s="37"/>
      <c r="M1703" s="37"/>
      <c r="N1703" s="37"/>
      <c r="O1703" s="37"/>
      <c r="P1703" s="37"/>
      <c r="Q1703" s="37"/>
      <c r="R1703" s="37"/>
      <c r="S1703" s="37"/>
    </row>
    <row r="1704" spans="1:19" hidden="1">
      <c r="B1704" s="6">
        <v>1936</v>
      </c>
      <c r="C1704" s="37"/>
      <c r="D1704" s="37"/>
      <c r="E1704" s="37"/>
      <c r="F1704" s="37"/>
      <c r="G1704" s="37"/>
      <c r="H1704" s="37"/>
      <c r="I1704" s="37"/>
      <c r="J1704" s="37"/>
      <c r="K1704" s="37"/>
      <c r="L1704" s="37"/>
      <c r="M1704" s="37"/>
      <c r="N1704" s="37"/>
      <c r="O1704" s="37"/>
      <c r="P1704" s="37"/>
      <c r="Q1704" s="37"/>
      <c r="R1704" s="37"/>
      <c r="S1704" s="37"/>
    </row>
    <row r="1705" spans="1:19" hidden="1">
      <c r="B1705" s="6">
        <v>1935</v>
      </c>
      <c r="C1705" s="37"/>
      <c r="D1705" s="37"/>
      <c r="E1705" s="37"/>
      <c r="F1705" s="37"/>
      <c r="G1705" s="37"/>
      <c r="H1705" s="37"/>
      <c r="I1705" s="37"/>
      <c r="J1705" s="37"/>
      <c r="K1705" s="37"/>
      <c r="L1705" s="37"/>
      <c r="M1705" s="37"/>
      <c r="N1705" s="37"/>
      <c r="O1705" s="37"/>
      <c r="P1705" s="37"/>
      <c r="Q1705" s="37"/>
      <c r="R1705" s="37"/>
      <c r="S1705" s="37"/>
    </row>
    <row r="1706" spans="1:19" hidden="1">
      <c r="B1706" s="6">
        <v>1934</v>
      </c>
      <c r="C1706" s="37"/>
      <c r="D1706" s="37"/>
      <c r="E1706" s="37"/>
      <c r="F1706" s="37"/>
      <c r="G1706" s="37"/>
      <c r="H1706" s="37"/>
      <c r="I1706" s="37"/>
      <c r="J1706" s="37"/>
      <c r="K1706" s="37"/>
      <c r="L1706" s="37"/>
      <c r="M1706" s="37"/>
      <c r="N1706" s="37"/>
      <c r="O1706" s="37"/>
      <c r="P1706" s="37"/>
      <c r="Q1706" s="37"/>
      <c r="R1706" s="37"/>
      <c r="S1706" s="37"/>
    </row>
    <row r="1707" spans="1:19" hidden="1">
      <c r="B1707" s="6">
        <v>1933</v>
      </c>
      <c r="C1707" s="37"/>
      <c r="D1707" s="37"/>
      <c r="E1707" s="37"/>
      <c r="F1707" s="37"/>
      <c r="G1707" s="37"/>
      <c r="H1707" s="37"/>
      <c r="I1707" s="37"/>
      <c r="J1707" s="37"/>
      <c r="K1707" s="37"/>
      <c r="L1707" s="37"/>
      <c r="M1707" s="37"/>
      <c r="N1707" s="37"/>
      <c r="O1707" s="37"/>
      <c r="P1707" s="37"/>
      <c r="Q1707" s="37"/>
      <c r="R1707" s="37"/>
      <c r="S1707" s="37"/>
    </row>
    <row r="1708" spans="1:19" hidden="1">
      <c r="B1708" s="6">
        <v>1932</v>
      </c>
      <c r="C1708" s="37"/>
      <c r="D1708" s="37"/>
      <c r="E1708" s="37"/>
      <c r="F1708" s="37"/>
      <c r="G1708" s="37"/>
      <c r="H1708" s="37"/>
      <c r="I1708" s="37"/>
      <c r="J1708" s="37"/>
      <c r="K1708" s="37"/>
      <c r="L1708" s="37"/>
      <c r="M1708" s="37"/>
      <c r="N1708" s="37"/>
      <c r="O1708" s="37"/>
      <c r="P1708" s="37"/>
      <c r="Q1708" s="37"/>
      <c r="R1708" s="37"/>
      <c r="S1708" s="37"/>
    </row>
    <row r="1709" spans="1:19" hidden="1">
      <c r="B1709" s="6">
        <v>1931</v>
      </c>
      <c r="C1709" s="37"/>
      <c r="D1709" s="37"/>
      <c r="E1709" s="37"/>
      <c r="F1709" s="37"/>
      <c r="G1709" s="37"/>
      <c r="H1709" s="37"/>
      <c r="I1709" s="37"/>
      <c r="J1709" s="37"/>
      <c r="K1709" s="37"/>
      <c r="L1709" s="37"/>
      <c r="M1709" s="37"/>
      <c r="N1709" s="37"/>
      <c r="O1709" s="37"/>
      <c r="P1709" s="37"/>
      <c r="Q1709" s="37"/>
      <c r="R1709" s="37"/>
      <c r="S1709" s="37"/>
    </row>
    <row r="1710" spans="1:19" hidden="1">
      <c r="B1710" s="6">
        <v>1930</v>
      </c>
      <c r="C1710" s="37"/>
      <c r="D1710" s="37"/>
      <c r="E1710" s="37"/>
      <c r="F1710" s="37"/>
      <c r="G1710" s="37"/>
      <c r="H1710" s="37"/>
      <c r="I1710" s="37"/>
      <c r="J1710" s="37"/>
      <c r="K1710" s="37"/>
      <c r="L1710" s="37"/>
      <c r="M1710" s="37"/>
      <c r="N1710" s="37"/>
      <c r="O1710" s="37"/>
      <c r="P1710" s="37"/>
      <c r="Q1710" s="37"/>
      <c r="R1710" s="37"/>
      <c r="S1710" s="37"/>
    </row>
    <row r="1711" spans="1:19" ht="25.5" hidden="1">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79">SUM(J1624:J1710)</f>
        <v>0</v>
      </c>
      <c r="K1711" s="8">
        <f>SUM(K1624:K1710)</f>
        <v>0</v>
      </c>
      <c r="L1711" s="8">
        <f t="shared" ref="L1711" si="80">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v>157697.75775000002</v>
      </c>
      <c r="I1724" s="37">
        <v>157697.75775000002</v>
      </c>
      <c r="J1724" s="37">
        <v>157697.75775000002</v>
      </c>
      <c r="K1724" s="37">
        <v>157697.75775000002</v>
      </c>
      <c r="L1724" s="37"/>
      <c r="M1724" s="37"/>
      <c r="N1724" s="37"/>
      <c r="O1724" s="37"/>
      <c r="P1724" s="37"/>
      <c r="Q1724" s="37"/>
      <c r="R1724" s="37"/>
      <c r="S1724" s="37"/>
    </row>
    <row r="1725" spans="1:19">
      <c r="B1725" s="6">
        <v>2010</v>
      </c>
      <c r="C1725" s="36"/>
      <c r="D1725" s="36"/>
      <c r="E1725" s="36"/>
      <c r="F1725" s="36"/>
      <c r="G1725" s="37">
        <v>60786.47262</v>
      </c>
      <c r="H1725" s="37">
        <v>60786.47262</v>
      </c>
      <c r="I1725" s="37">
        <v>60786.47262</v>
      </c>
      <c r="J1725" s="37">
        <v>60786.47262</v>
      </c>
      <c r="K1725" s="37">
        <v>60786.47262</v>
      </c>
      <c r="L1725" s="37"/>
      <c r="M1725" s="37"/>
      <c r="N1725" s="37"/>
      <c r="O1725" s="37"/>
      <c r="P1725" s="37"/>
      <c r="Q1725" s="37"/>
      <c r="R1725" s="37"/>
      <c r="S1725" s="37"/>
    </row>
    <row r="1726" spans="1:19">
      <c r="B1726" s="6">
        <v>2009</v>
      </c>
      <c r="C1726" s="36"/>
      <c r="D1726" s="36"/>
      <c r="E1726" s="36"/>
      <c r="F1726" s="37">
        <v>55677.037250000008</v>
      </c>
      <c r="G1726" s="37">
        <v>55677.037250000008</v>
      </c>
      <c r="H1726" s="37">
        <v>55677.037250000008</v>
      </c>
      <c r="I1726" s="37">
        <v>55677.037250000008</v>
      </c>
      <c r="J1726" s="37">
        <v>55677.037250000008</v>
      </c>
      <c r="K1726" s="37">
        <v>55677.037250000008</v>
      </c>
      <c r="L1726" s="37"/>
      <c r="M1726" s="37"/>
      <c r="N1726" s="37"/>
      <c r="O1726" s="37"/>
      <c r="P1726" s="37"/>
      <c r="Q1726" s="37"/>
      <c r="R1726" s="37"/>
      <c r="S1726" s="37"/>
    </row>
    <row r="1727" spans="1:19">
      <c r="B1727" s="6">
        <v>2008</v>
      </c>
      <c r="C1727" s="36"/>
      <c r="D1727" s="36"/>
      <c r="E1727" s="37">
        <v>90926.388749999984</v>
      </c>
      <c r="F1727" s="37">
        <v>90926.388749999984</v>
      </c>
      <c r="G1727" s="37">
        <v>90926.388749999984</v>
      </c>
      <c r="H1727" s="37">
        <v>90926.388749999984</v>
      </c>
      <c r="I1727" s="37">
        <v>90926.388749999984</v>
      </c>
      <c r="J1727" s="37">
        <v>90926.388749999984</v>
      </c>
      <c r="K1727" s="37">
        <v>90926.388749999984</v>
      </c>
      <c r="L1727" s="37"/>
      <c r="M1727" s="37"/>
      <c r="N1727" s="37"/>
      <c r="O1727" s="37"/>
      <c r="P1727" s="37"/>
      <c r="Q1727" s="37"/>
      <c r="R1727" s="37"/>
      <c r="S1727" s="37"/>
    </row>
    <row r="1728" spans="1:19">
      <c r="B1728" s="6">
        <v>2007</v>
      </c>
      <c r="C1728" s="36"/>
      <c r="D1728" s="37">
        <v>51226.876499999991</v>
      </c>
      <c r="E1728" s="37">
        <v>51226.876499999991</v>
      </c>
      <c r="F1728" s="37">
        <v>51226.876499999991</v>
      </c>
      <c r="G1728" s="37">
        <v>51226.876499999991</v>
      </c>
      <c r="H1728" s="37">
        <v>51226.876499999991</v>
      </c>
      <c r="I1728" s="37">
        <v>51226.876499999991</v>
      </c>
      <c r="J1728" s="37">
        <v>51226.876499999991</v>
      </c>
      <c r="K1728" s="37">
        <v>51226.876499999991</v>
      </c>
      <c r="L1728" s="37"/>
      <c r="M1728" s="37"/>
      <c r="N1728" s="37"/>
      <c r="O1728" s="37"/>
      <c r="P1728" s="37"/>
      <c r="Q1728" s="37"/>
      <c r="R1728" s="37"/>
      <c r="S1728" s="37"/>
    </row>
    <row r="1729" spans="2:19">
      <c r="B1729" s="6">
        <v>2006</v>
      </c>
      <c r="C1729" s="37">
        <v>67310.251079999973</v>
      </c>
      <c r="D1729" s="37">
        <v>67310.251079999973</v>
      </c>
      <c r="E1729" s="37">
        <v>67310.251079999973</v>
      </c>
      <c r="F1729" s="37">
        <v>67310.251079999973</v>
      </c>
      <c r="G1729" s="37">
        <v>67310.251079999973</v>
      </c>
      <c r="H1729" s="37">
        <v>67310.251079999973</v>
      </c>
      <c r="I1729" s="37">
        <v>67310.251079999973</v>
      </c>
      <c r="J1729" s="37">
        <v>67310.251079999973</v>
      </c>
      <c r="K1729" s="37">
        <v>67310.251079999973</v>
      </c>
      <c r="L1729" s="37"/>
      <c r="M1729" s="37"/>
      <c r="N1729" s="37"/>
      <c r="O1729" s="37"/>
      <c r="P1729" s="37"/>
      <c r="Q1729" s="37"/>
      <c r="R1729" s="37"/>
      <c r="S1729" s="37"/>
    </row>
    <row r="1730" spans="2:19">
      <c r="B1730" s="6">
        <v>2005</v>
      </c>
      <c r="C1730" s="37">
        <v>67411.523140000005</v>
      </c>
      <c r="D1730" s="37">
        <v>67411.523140000005</v>
      </c>
      <c r="E1730" s="37">
        <v>67411.523140000005</v>
      </c>
      <c r="F1730" s="37">
        <v>67411.523140000005</v>
      </c>
      <c r="G1730" s="37">
        <v>67411.523140000005</v>
      </c>
      <c r="H1730" s="37">
        <v>67411.523140000005</v>
      </c>
      <c r="I1730" s="37">
        <v>67411.523140000005</v>
      </c>
      <c r="J1730" s="37">
        <v>67411.523140000005</v>
      </c>
      <c r="K1730" s="37">
        <v>67411.523140000005</v>
      </c>
      <c r="L1730" s="37"/>
      <c r="M1730" s="37"/>
      <c r="N1730" s="37"/>
      <c r="O1730" s="37"/>
      <c r="P1730" s="37"/>
      <c r="Q1730" s="37"/>
      <c r="R1730" s="37"/>
      <c r="S1730" s="37"/>
    </row>
    <row r="1731" spans="2:19">
      <c r="B1731" s="6">
        <v>2004</v>
      </c>
      <c r="C1731" s="37">
        <v>49487.582000000002</v>
      </c>
      <c r="D1731" s="37">
        <v>49487.582000000002</v>
      </c>
      <c r="E1731" s="37">
        <v>49487.582000000002</v>
      </c>
      <c r="F1731" s="37">
        <v>49487.582000000002</v>
      </c>
      <c r="G1731" s="37">
        <v>49487.582000000002</v>
      </c>
      <c r="H1731" s="37">
        <v>49487.582000000002</v>
      </c>
      <c r="I1731" s="37">
        <v>49487.582000000002</v>
      </c>
      <c r="J1731" s="37">
        <v>49487.582000000002</v>
      </c>
      <c r="K1731" s="37">
        <v>49487.582000000002</v>
      </c>
      <c r="L1731" s="37"/>
      <c r="M1731" s="37"/>
      <c r="N1731" s="37"/>
      <c r="O1731" s="37"/>
      <c r="P1731" s="37"/>
      <c r="Q1731" s="37"/>
      <c r="R1731" s="37"/>
      <c r="S1731" s="37"/>
    </row>
    <row r="1732" spans="2:19">
      <c r="B1732" s="6">
        <v>2003</v>
      </c>
      <c r="C1732" s="37">
        <v>24889.718400000002</v>
      </c>
      <c r="D1732" s="37">
        <v>24889.718400000002</v>
      </c>
      <c r="E1732" s="37">
        <v>24889.718400000002</v>
      </c>
      <c r="F1732" s="37">
        <v>24889.718400000002</v>
      </c>
      <c r="G1732" s="37">
        <v>24889.718400000002</v>
      </c>
      <c r="H1732" s="37">
        <v>24889.718400000002</v>
      </c>
      <c r="I1732" s="37">
        <v>24889.718400000002</v>
      </c>
      <c r="J1732" s="37">
        <v>24889.718400000002</v>
      </c>
      <c r="K1732" s="37">
        <v>24889.718400000002</v>
      </c>
      <c r="L1732" s="37"/>
      <c r="M1732" s="37"/>
      <c r="N1732" s="37"/>
      <c r="O1732" s="37"/>
      <c r="P1732" s="37"/>
      <c r="Q1732" s="37"/>
      <c r="R1732" s="37"/>
      <c r="S1732" s="37"/>
    </row>
    <row r="1733" spans="2:19">
      <c r="B1733" s="6">
        <v>2002</v>
      </c>
      <c r="C1733" s="37">
        <v>168413.448</v>
      </c>
      <c r="D1733" s="37">
        <v>168413.448</v>
      </c>
      <c r="E1733" s="37">
        <v>168413.448</v>
      </c>
      <c r="F1733" s="37">
        <v>168413.448</v>
      </c>
      <c r="G1733" s="37">
        <v>168413.448</v>
      </c>
      <c r="H1733" s="37">
        <v>168413.448</v>
      </c>
      <c r="I1733" s="37">
        <v>168413.448</v>
      </c>
      <c r="J1733" s="37">
        <v>168413.448</v>
      </c>
      <c r="K1733" s="37">
        <v>168413.448</v>
      </c>
      <c r="L1733" s="37"/>
      <c r="M1733" s="37"/>
      <c r="N1733" s="37"/>
      <c r="O1733" s="37"/>
      <c r="P1733" s="37"/>
      <c r="Q1733" s="37"/>
      <c r="R1733" s="37"/>
      <c r="S1733" s="37"/>
    </row>
    <row r="1734" spans="2:19">
      <c r="B1734" s="6">
        <v>2001</v>
      </c>
      <c r="C1734" s="37">
        <v>102066.57674999999</v>
      </c>
      <c r="D1734" s="37">
        <v>102066.57674999999</v>
      </c>
      <c r="E1734" s="37">
        <v>102066.57674999999</v>
      </c>
      <c r="F1734" s="37">
        <v>102066.57674999999</v>
      </c>
      <c r="G1734" s="37">
        <v>102066.57674999999</v>
      </c>
      <c r="H1734" s="37">
        <v>102066.57674999999</v>
      </c>
      <c r="I1734" s="37">
        <v>102066.57674999999</v>
      </c>
      <c r="J1734" s="37">
        <v>102066.57674999999</v>
      </c>
      <c r="K1734" s="37">
        <v>102066.57674999999</v>
      </c>
      <c r="L1734" s="37"/>
      <c r="M1734" s="37"/>
      <c r="N1734" s="37"/>
      <c r="O1734" s="37"/>
      <c r="P1734" s="37"/>
      <c r="Q1734" s="37"/>
      <c r="R1734" s="37"/>
      <c r="S1734" s="37"/>
    </row>
    <row r="1735" spans="2:19">
      <c r="B1735" s="6">
        <v>2000</v>
      </c>
      <c r="C1735" s="37">
        <v>42169.036170000007</v>
      </c>
      <c r="D1735" s="37">
        <v>42169.036170000007</v>
      </c>
      <c r="E1735" s="37">
        <v>42169.036170000007</v>
      </c>
      <c r="F1735" s="37">
        <v>42169.036170000007</v>
      </c>
      <c r="G1735" s="37">
        <v>42169.036170000007</v>
      </c>
      <c r="H1735" s="37">
        <v>42169.036170000007</v>
      </c>
      <c r="I1735" s="37">
        <v>42169.036170000007</v>
      </c>
      <c r="J1735" s="37">
        <v>42169.036170000007</v>
      </c>
      <c r="K1735" s="37">
        <v>42169.036170000007</v>
      </c>
      <c r="L1735" s="37"/>
      <c r="M1735" s="37"/>
      <c r="N1735" s="37"/>
      <c r="O1735" s="37"/>
      <c r="P1735" s="37"/>
      <c r="Q1735" s="37"/>
      <c r="R1735" s="37"/>
      <c r="S1735" s="37"/>
    </row>
    <row r="1736" spans="2:19">
      <c r="B1736" s="6">
        <v>1999</v>
      </c>
      <c r="C1736" s="37">
        <v>21539.159249999997</v>
      </c>
      <c r="D1736" s="37">
        <v>21539.159249999997</v>
      </c>
      <c r="E1736" s="37">
        <v>21539.159249999997</v>
      </c>
      <c r="F1736" s="37">
        <v>21539.159249999997</v>
      </c>
      <c r="G1736" s="37">
        <v>21539.159249999997</v>
      </c>
      <c r="H1736" s="37">
        <v>21539.159249999997</v>
      </c>
      <c r="I1736" s="37">
        <v>21539.159249999997</v>
      </c>
      <c r="J1736" s="37">
        <v>21539.159249999997</v>
      </c>
      <c r="K1736" s="37">
        <v>21539.159249999997</v>
      </c>
      <c r="L1736" s="37"/>
      <c r="M1736" s="37"/>
      <c r="N1736" s="37"/>
      <c r="O1736" s="37"/>
      <c r="P1736" s="37"/>
      <c r="Q1736" s="37"/>
      <c r="R1736" s="37"/>
      <c r="S1736" s="37"/>
    </row>
    <row r="1737" spans="2:19">
      <c r="B1737" s="6">
        <v>1998</v>
      </c>
      <c r="C1737" s="37">
        <v>40970.435800000007</v>
      </c>
      <c r="D1737" s="37">
        <v>40970.435800000007</v>
      </c>
      <c r="E1737" s="37">
        <v>40970.435800000007</v>
      </c>
      <c r="F1737" s="37">
        <v>40970.435800000007</v>
      </c>
      <c r="G1737" s="37">
        <v>40970.435800000007</v>
      </c>
      <c r="H1737" s="37">
        <v>40970.435800000007</v>
      </c>
      <c r="I1737" s="37">
        <v>40970.435800000007</v>
      </c>
      <c r="J1737" s="37">
        <v>40970.435800000007</v>
      </c>
      <c r="K1737" s="37">
        <v>40970.435800000007</v>
      </c>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v>11001.02075</v>
      </c>
      <c r="D1739" s="37">
        <v>11001.02075</v>
      </c>
      <c r="E1739" s="37">
        <v>11001.02075</v>
      </c>
      <c r="F1739" s="37">
        <v>11001.02075</v>
      </c>
      <c r="G1739" s="37">
        <v>11001.02075</v>
      </c>
      <c r="H1739" s="37">
        <v>11001.02075</v>
      </c>
      <c r="I1739" s="37">
        <v>11001.02075</v>
      </c>
      <c r="J1739" s="37">
        <v>11001.02075</v>
      </c>
      <c r="K1739" s="37">
        <v>11001.02075</v>
      </c>
      <c r="L1739" s="37"/>
      <c r="M1739" s="37"/>
      <c r="N1739" s="37"/>
      <c r="O1739" s="37"/>
      <c r="P1739" s="37"/>
      <c r="Q1739" s="37"/>
      <c r="R1739" s="37"/>
      <c r="S1739" s="37"/>
    </row>
    <row r="1740" spans="2:19">
      <c r="B1740" s="6">
        <v>1995</v>
      </c>
      <c r="C1740" s="37">
        <v>3091.7174999999997</v>
      </c>
      <c r="D1740" s="37">
        <v>3091.7174999999997</v>
      </c>
      <c r="E1740" s="37">
        <v>3091.7174999999997</v>
      </c>
      <c r="F1740" s="37">
        <v>3091.7174999999997</v>
      </c>
      <c r="G1740" s="37">
        <v>3091.7174999999997</v>
      </c>
      <c r="H1740" s="37">
        <v>3091.7174999999997</v>
      </c>
      <c r="I1740" s="37">
        <v>3091.7174999999997</v>
      </c>
      <c r="J1740" s="37">
        <v>3091.7174999999997</v>
      </c>
      <c r="K1740" s="37">
        <v>3091.7174999999997</v>
      </c>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598350.46883999999</v>
      </c>
      <c r="D1806" s="8">
        <f>SUM(D1728:D1805)</f>
        <v>649577.34534</v>
      </c>
      <c r="E1806" s="8">
        <f>SUM(E1727:E1805)</f>
        <v>740503.73409000004</v>
      </c>
      <c r="F1806" s="8">
        <f>SUM(F1726:F1805)</f>
        <v>796180.77133999998</v>
      </c>
      <c r="G1806" s="8">
        <f>SUM(G1725:G1805)</f>
        <v>856967.24395999999</v>
      </c>
      <c r="H1806" s="8">
        <f>SUM(H1719:H1805)</f>
        <v>1014665.0017100001</v>
      </c>
      <c r="I1806" s="8">
        <f>SUM(I1719:I1805)</f>
        <v>1014665.0017100001</v>
      </c>
      <c r="J1806" s="8">
        <f t="shared" ref="J1806" si="81">SUM(J1719:J1805)</f>
        <v>1014665.0017100001</v>
      </c>
      <c r="K1806" s="8">
        <f>SUM(K1719:K1805)</f>
        <v>1014665.0017100001</v>
      </c>
      <c r="L1806" s="8">
        <f t="shared" ref="L1806" si="82">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hidden="1">
      <c r="A1809" s="38"/>
      <c r="B1809" s="6">
        <v>2021</v>
      </c>
      <c r="C1809" s="36"/>
      <c r="D1809" s="36"/>
      <c r="E1809" s="36"/>
      <c r="F1809" s="36"/>
      <c r="G1809" s="36"/>
      <c r="H1809" s="36"/>
      <c r="I1809" s="36"/>
      <c r="J1809" s="36"/>
      <c r="K1809" s="36"/>
      <c r="L1809" s="36"/>
      <c r="M1809" s="36"/>
      <c r="N1809" s="36"/>
      <c r="O1809" s="36"/>
      <c r="P1809" s="36"/>
      <c r="Q1809" s="36"/>
      <c r="R1809" s="37"/>
      <c r="S1809" s="37"/>
    </row>
    <row r="1810" spans="1:19" hidden="1">
      <c r="B1810" s="6">
        <v>2020</v>
      </c>
      <c r="C1810" s="36"/>
      <c r="D1810" s="36"/>
      <c r="E1810" s="36"/>
      <c r="F1810" s="36"/>
      <c r="G1810" s="36"/>
      <c r="H1810" s="36"/>
      <c r="I1810" s="36"/>
      <c r="J1810" s="36"/>
      <c r="K1810" s="36"/>
      <c r="L1810" s="36"/>
      <c r="M1810" s="36"/>
      <c r="N1810" s="36"/>
      <c r="O1810" s="36"/>
      <c r="P1810" s="36"/>
      <c r="Q1810" s="37"/>
      <c r="R1810" s="37"/>
      <c r="S1810" s="37"/>
    </row>
    <row r="1811" spans="1:19" hidden="1">
      <c r="A1811" s="40"/>
      <c r="B1811" s="6">
        <v>2019</v>
      </c>
      <c r="C1811" s="36"/>
      <c r="D1811" s="36"/>
      <c r="E1811" s="36"/>
      <c r="F1811" s="36"/>
      <c r="G1811" s="36"/>
      <c r="H1811" s="36"/>
      <c r="I1811" s="36"/>
      <c r="J1811" s="36"/>
      <c r="K1811" s="36"/>
      <c r="L1811" s="36"/>
      <c r="M1811" s="36"/>
      <c r="N1811" s="36"/>
      <c r="O1811" s="36"/>
      <c r="P1811" s="37"/>
      <c r="Q1811" s="37"/>
      <c r="R1811" s="37"/>
      <c r="S1811" s="37"/>
    </row>
    <row r="1812" spans="1:19" hidden="1">
      <c r="A1812" s="40"/>
      <c r="B1812" s="6">
        <v>2018</v>
      </c>
      <c r="C1812" s="36"/>
      <c r="D1812" s="36"/>
      <c r="E1812" s="36"/>
      <c r="F1812" s="36"/>
      <c r="G1812" s="36"/>
      <c r="H1812" s="36"/>
      <c r="I1812" s="36"/>
      <c r="J1812" s="36"/>
      <c r="K1812" s="36"/>
      <c r="L1812" s="36"/>
      <c r="M1812" s="36"/>
      <c r="N1812" s="36"/>
      <c r="O1812" s="37"/>
      <c r="P1812" s="37"/>
      <c r="Q1812" s="37"/>
      <c r="R1812" s="37"/>
      <c r="S1812" s="37"/>
    </row>
    <row r="1813" spans="1:19" hidden="1">
      <c r="A1813" s="40"/>
      <c r="B1813" s="6">
        <v>2017</v>
      </c>
      <c r="C1813" s="36"/>
      <c r="D1813" s="36"/>
      <c r="E1813" s="36"/>
      <c r="F1813" s="36"/>
      <c r="G1813" s="36"/>
      <c r="H1813" s="36"/>
      <c r="I1813" s="36"/>
      <c r="J1813" s="36"/>
      <c r="K1813" s="36"/>
      <c r="L1813" s="36"/>
      <c r="M1813" s="36"/>
      <c r="N1813" s="37"/>
      <c r="O1813" s="37"/>
      <c r="P1813" s="37"/>
      <c r="Q1813" s="37"/>
      <c r="R1813" s="37"/>
      <c r="S1813" s="37"/>
    </row>
    <row r="1814" spans="1:19" hidden="1">
      <c r="B1814" s="6">
        <v>2016</v>
      </c>
      <c r="C1814" s="36"/>
      <c r="D1814" s="36"/>
      <c r="E1814" s="36"/>
      <c r="F1814" s="36"/>
      <c r="G1814" s="36"/>
      <c r="H1814" s="36"/>
      <c r="I1814" s="36"/>
      <c r="J1814" s="36"/>
      <c r="K1814" s="36"/>
      <c r="L1814" s="36"/>
      <c r="M1814" s="37"/>
      <c r="N1814" s="37"/>
      <c r="O1814" s="37"/>
      <c r="P1814" s="37"/>
      <c r="Q1814" s="37"/>
      <c r="R1814" s="37"/>
      <c r="S1814" s="37"/>
    </row>
    <row r="1815" spans="1:19" hidden="1">
      <c r="B1815" s="6">
        <v>2015</v>
      </c>
      <c r="C1815" s="36"/>
      <c r="D1815" s="36"/>
      <c r="E1815" s="36"/>
      <c r="F1815" s="36"/>
      <c r="G1815" s="36"/>
      <c r="H1815" s="36"/>
      <c r="I1815" s="36"/>
      <c r="J1815" s="36"/>
      <c r="K1815" s="36"/>
      <c r="L1815" s="37"/>
      <c r="M1815" s="37"/>
      <c r="N1815" s="37"/>
      <c r="O1815" s="37"/>
      <c r="P1815" s="37"/>
      <c r="Q1815" s="37"/>
      <c r="R1815" s="37"/>
      <c r="S1815" s="37"/>
    </row>
    <row r="1816" spans="1:19" hidden="1">
      <c r="B1816" s="6">
        <v>2014</v>
      </c>
      <c r="C1816" s="36"/>
      <c r="D1816" s="36"/>
      <c r="E1816" s="36"/>
      <c r="F1816" s="36"/>
      <c r="G1816" s="36"/>
      <c r="H1816" s="36"/>
      <c r="I1816" s="36"/>
      <c r="J1816" s="36"/>
      <c r="K1816" s="37"/>
      <c r="L1816" s="37"/>
      <c r="M1816" s="37"/>
      <c r="N1816" s="37"/>
      <c r="O1816" s="37"/>
      <c r="P1816" s="37"/>
      <c r="Q1816" s="37"/>
      <c r="R1816" s="37"/>
      <c r="S1816" s="37"/>
    </row>
    <row r="1817" spans="1:19" hidden="1">
      <c r="B1817" s="6">
        <v>2013</v>
      </c>
      <c r="C1817" s="36"/>
      <c r="D1817" s="36"/>
      <c r="E1817" s="36"/>
      <c r="F1817" s="36"/>
      <c r="G1817" s="36"/>
      <c r="H1817" s="36"/>
      <c r="I1817" s="36"/>
      <c r="J1817" s="37"/>
      <c r="K1817" s="37"/>
      <c r="L1817" s="37"/>
      <c r="M1817" s="37"/>
      <c r="N1817" s="37"/>
      <c r="O1817" s="37"/>
      <c r="P1817" s="37"/>
      <c r="Q1817" s="37"/>
      <c r="R1817" s="37"/>
      <c r="S1817" s="37"/>
    </row>
    <row r="1818" spans="1:19" hidden="1">
      <c r="B1818" s="6">
        <v>2012</v>
      </c>
      <c r="C1818" s="36"/>
      <c r="D1818" s="36"/>
      <c r="E1818" s="36"/>
      <c r="F1818" s="36"/>
      <c r="G1818" s="36"/>
      <c r="H1818" s="36"/>
      <c r="I1818" s="37"/>
      <c r="J1818" s="37"/>
      <c r="K1818" s="37"/>
      <c r="L1818" s="37"/>
      <c r="M1818" s="37"/>
      <c r="N1818" s="37"/>
      <c r="O1818" s="37"/>
      <c r="P1818" s="37"/>
      <c r="Q1818" s="37"/>
      <c r="R1818" s="37"/>
      <c r="S1818" s="37"/>
    </row>
    <row r="1819" spans="1:19" hidden="1">
      <c r="B1819" s="6">
        <v>2011</v>
      </c>
      <c r="C1819" s="36"/>
      <c r="D1819" s="36"/>
      <c r="E1819" s="36"/>
      <c r="F1819" s="36"/>
      <c r="G1819" s="36"/>
      <c r="H1819" s="37"/>
      <c r="I1819" s="37"/>
      <c r="J1819" s="37"/>
      <c r="K1819" s="37"/>
      <c r="L1819" s="37"/>
      <c r="M1819" s="37"/>
      <c r="N1819" s="37"/>
      <c r="O1819" s="37"/>
      <c r="P1819" s="37"/>
      <c r="Q1819" s="37"/>
      <c r="R1819" s="37"/>
      <c r="S1819" s="37"/>
    </row>
    <row r="1820" spans="1:19" hidden="1">
      <c r="B1820" s="6">
        <v>2010</v>
      </c>
      <c r="C1820" s="36"/>
      <c r="D1820" s="36"/>
      <c r="E1820" s="36"/>
      <c r="F1820" s="36"/>
      <c r="G1820" s="37"/>
      <c r="H1820" s="37"/>
      <c r="I1820" s="37"/>
      <c r="J1820" s="37"/>
      <c r="K1820" s="37"/>
      <c r="L1820" s="37"/>
      <c r="M1820" s="37"/>
      <c r="N1820" s="37"/>
      <c r="O1820" s="37"/>
      <c r="P1820" s="37"/>
      <c r="Q1820" s="37"/>
      <c r="R1820" s="37"/>
      <c r="S1820" s="37"/>
    </row>
    <row r="1821" spans="1:19" hidden="1">
      <c r="B1821" s="6">
        <v>2009</v>
      </c>
      <c r="C1821" s="36"/>
      <c r="D1821" s="36"/>
      <c r="E1821" s="36"/>
      <c r="F1821" s="37"/>
      <c r="G1821" s="37"/>
      <c r="H1821" s="37"/>
      <c r="I1821" s="37"/>
      <c r="J1821" s="37"/>
      <c r="K1821" s="37"/>
      <c r="L1821" s="37"/>
      <c r="M1821" s="37"/>
      <c r="N1821" s="37"/>
      <c r="O1821" s="37"/>
      <c r="P1821" s="37"/>
      <c r="Q1821" s="37"/>
      <c r="R1821" s="37"/>
      <c r="S1821" s="37"/>
    </row>
    <row r="1822" spans="1:19" hidden="1">
      <c r="B1822" s="6">
        <v>2008</v>
      </c>
      <c r="C1822" s="36"/>
      <c r="D1822" s="36"/>
      <c r="E1822" s="37"/>
      <c r="F1822" s="37"/>
      <c r="G1822" s="37"/>
      <c r="H1822" s="37"/>
      <c r="I1822" s="37"/>
      <c r="J1822" s="37"/>
      <c r="K1822" s="37"/>
      <c r="L1822" s="37"/>
      <c r="M1822" s="37"/>
      <c r="N1822" s="37"/>
      <c r="O1822" s="37"/>
      <c r="P1822" s="37"/>
      <c r="Q1822" s="37"/>
      <c r="R1822" s="37"/>
      <c r="S1822" s="37"/>
    </row>
    <row r="1823" spans="1:19" hidden="1">
      <c r="B1823" s="6">
        <v>2007</v>
      </c>
      <c r="C1823" s="36"/>
      <c r="D1823" s="37"/>
      <c r="E1823" s="37"/>
      <c r="F1823" s="37"/>
      <c r="G1823" s="37"/>
      <c r="H1823" s="37"/>
      <c r="I1823" s="37"/>
      <c r="J1823" s="37"/>
      <c r="K1823" s="37"/>
      <c r="L1823" s="37"/>
      <c r="M1823" s="37"/>
      <c r="N1823" s="37"/>
      <c r="O1823" s="37"/>
      <c r="P1823" s="37"/>
      <c r="Q1823" s="37"/>
      <c r="R1823" s="37"/>
      <c r="S1823" s="37"/>
    </row>
    <row r="1824" spans="1:19" hidden="1">
      <c r="B1824" s="6">
        <v>2006</v>
      </c>
      <c r="C1824" s="37"/>
      <c r="D1824" s="37"/>
      <c r="E1824" s="37"/>
      <c r="F1824" s="37"/>
      <c r="G1824" s="37"/>
      <c r="H1824" s="37"/>
      <c r="I1824" s="37"/>
      <c r="J1824" s="37"/>
      <c r="K1824" s="37"/>
      <c r="L1824" s="37"/>
      <c r="M1824" s="37"/>
      <c r="N1824" s="37"/>
      <c r="O1824" s="37"/>
      <c r="P1824" s="37"/>
      <c r="Q1824" s="37"/>
      <c r="R1824" s="37"/>
      <c r="S1824" s="37"/>
    </row>
    <row r="1825" spans="2:19" hidden="1">
      <c r="B1825" s="6">
        <v>2005</v>
      </c>
      <c r="C1825" s="37"/>
      <c r="D1825" s="37"/>
      <c r="E1825" s="37"/>
      <c r="F1825" s="37"/>
      <c r="G1825" s="37"/>
      <c r="H1825" s="37"/>
      <c r="I1825" s="37"/>
      <c r="J1825" s="37"/>
      <c r="K1825" s="37"/>
      <c r="L1825" s="37"/>
      <c r="M1825" s="37"/>
      <c r="N1825" s="37"/>
      <c r="O1825" s="37"/>
      <c r="P1825" s="37"/>
      <c r="Q1825" s="37"/>
      <c r="R1825" s="37"/>
      <c r="S1825" s="37"/>
    </row>
    <row r="1826" spans="2:19" hidden="1">
      <c r="B1826" s="6">
        <v>2004</v>
      </c>
      <c r="C1826" s="37"/>
      <c r="D1826" s="37"/>
      <c r="E1826" s="37"/>
      <c r="F1826" s="37"/>
      <c r="G1826" s="37"/>
      <c r="H1826" s="37"/>
      <c r="I1826" s="37"/>
      <c r="J1826" s="37"/>
      <c r="K1826" s="37"/>
      <c r="L1826" s="37"/>
      <c r="M1826" s="37"/>
      <c r="N1826" s="37"/>
      <c r="O1826" s="37"/>
      <c r="P1826" s="37"/>
      <c r="Q1826" s="37"/>
      <c r="R1826" s="37"/>
      <c r="S1826" s="37"/>
    </row>
    <row r="1827" spans="2:19" hidden="1">
      <c r="B1827" s="6">
        <v>2003</v>
      </c>
      <c r="C1827" s="37"/>
      <c r="D1827" s="37"/>
      <c r="E1827" s="37"/>
      <c r="F1827" s="37"/>
      <c r="G1827" s="37"/>
      <c r="H1827" s="37"/>
      <c r="I1827" s="37"/>
      <c r="J1827" s="37"/>
      <c r="K1827" s="37"/>
      <c r="L1827" s="37"/>
      <c r="M1827" s="37"/>
      <c r="N1827" s="37"/>
      <c r="O1827" s="37"/>
      <c r="P1827" s="37"/>
      <c r="Q1827" s="37"/>
      <c r="R1827" s="37"/>
      <c r="S1827" s="37"/>
    </row>
    <row r="1828" spans="2:19" hidden="1">
      <c r="B1828" s="6">
        <v>2002</v>
      </c>
      <c r="C1828" s="37"/>
      <c r="D1828" s="37"/>
      <c r="E1828" s="37"/>
      <c r="F1828" s="37"/>
      <c r="G1828" s="37"/>
      <c r="H1828" s="37"/>
      <c r="I1828" s="37"/>
      <c r="J1828" s="37"/>
      <c r="K1828" s="37"/>
      <c r="L1828" s="37"/>
      <c r="M1828" s="37"/>
      <c r="N1828" s="37"/>
      <c r="O1828" s="37"/>
      <c r="P1828" s="37"/>
      <c r="Q1828" s="37"/>
      <c r="R1828" s="37"/>
      <c r="S1828" s="37"/>
    </row>
    <row r="1829" spans="2:19" hidden="1">
      <c r="B1829" s="6">
        <v>2001</v>
      </c>
      <c r="C1829" s="37"/>
      <c r="D1829" s="37"/>
      <c r="E1829" s="37"/>
      <c r="F1829" s="37"/>
      <c r="G1829" s="37"/>
      <c r="H1829" s="37"/>
      <c r="I1829" s="37"/>
      <c r="J1829" s="37"/>
      <c r="K1829" s="37"/>
      <c r="L1829" s="37"/>
      <c r="M1829" s="37"/>
      <c r="N1829" s="37"/>
      <c r="O1829" s="37"/>
      <c r="P1829" s="37"/>
      <c r="Q1829" s="37"/>
      <c r="R1829" s="37"/>
      <c r="S1829" s="37"/>
    </row>
    <row r="1830" spans="2:19" hidden="1">
      <c r="B1830" s="6">
        <v>2000</v>
      </c>
      <c r="C1830" s="37"/>
      <c r="D1830" s="37"/>
      <c r="E1830" s="37"/>
      <c r="F1830" s="37"/>
      <c r="G1830" s="37"/>
      <c r="H1830" s="37"/>
      <c r="I1830" s="37"/>
      <c r="J1830" s="37"/>
      <c r="K1830" s="37"/>
      <c r="L1830" s="37"/>
      <c r="M1830" s="37"/>
      <c r="N1830" s="37"/>
      <c r="O1830" s="37"/>
      <c r="P1830" s="37"/>
      <c r="Q1830" s="37"/>
      <c r="R1830" s="37"/>
      <c r="S1830" s="37"/>
    </row>
    <row r="1831" spans="2:19" hidden="1">
      <c r="B1831" s="6">
        <v>1999</v>
      </c>
      <c r="C1831" s="37"/>
      <c r="D1831" s="37"/>
      <c r="E1831" s="37"/>
      <c r="F1831" s="37"/>
      <c r="G1831" s="37"/>
      <c r="H1831" s="37"/>
      <c r="I1831" s="37"/>
      <c r="J1831" s="37"/>
      <c r="K1831" s="37"/>
      <c r="L1831" s="37"/>
      <c r="M1831" s="37"/>
      <c r="N1831" s="37"/>
      <c r="O1831" s="37"/>
      <c r="P1831" s="37"/>
      <c r="Q1831" s="37"/>
      <c r="R1831" s="37"/>
      <c r="S1831" s="37"/>
    </row>
    <row r="1832" spans="2:19" hidden="1">
      <c r="B1832" s="6">
        <v>1998</v>
      </c>
      <c r="C1832" s="37"/>
      <c r="D1832" s="37"/>
      <c r="E1832" s="37"/>
      <c r="F1832" s="37"/>
      <c r="G1832" s="37"/>
      <c r="H1832" s="37"/>
      <c r="I1832" s="37"/>
      <c r="J1832" s="37"/>
      <c r="K1832" s="37"/>
      <c r="L1832" s="37"/>
      <c r="M1832" s="37"/>
      <c r="N1832" s="37"/>
      <c r="O1832" s="37"/>
      <c r="P1832" s="37"/>
      <c r="Q1832" s="37"/>
      <c r="R1832" s="37"/>
      <c r="S1832" s="37"/>
    </row>
    <row r="1833" spans="2:19" hidden="1">
      <c r="B1833" s="6">
        <v>1997</v>
      </c>
      <c r="C1833" s="37"/>
      <c r="D1833" s="37"/>
      <c r="E1833" s="37"/>
      <c r="F1833" s="37"/>
      <c r="G1833" s="37"/>
      <c r="H1833" s="37"/>
      <c r="I1833" s="37"/>
      <c r="J1833" s="37"/>
      <c r="K1833" s="37"/>
      <c r="L1833" s="37"/>
      <c r="M1833" s="37"/>
      <c r="N1833" s="37"/>
      <c r="O1833" s="37"/>
      <c r="P1833" s="37"/>
      <c r="Q1833" s="37"/>
      <c r="R1833" s="37"/>
      <c r="S1833" s="37"/>
    </row>
    <row r="1834" spans="2:19" hidden="1">
      <c r="B1834" s="6">
        <v>1996</v>
      </c>
      <c r="C1834" s="37"/>
      <c r="D1834" s="37"/>
      <c r="E1834" s="37"/>
      <c r="F1834" s="37"/>
      <c r="G1834" s="37"/>
      <c r="H1834" s="37"/>
      <c r="I1834" s="37"/>
      <c r="J1834" s="37"/>
      <c r="K1834" s="37"/>
      <c r="L1834" s="37"/>
      <c r="M1834" s="37"/>
      <c r="N1834" s="37"/>
      <c r="O1834" s="37"/>
      <c r="P1834" s="37"/>
      <c r="Q1834" s="37"/>
      <c r="R1834" s="37"/>
      <c r="S1834" s="37"/>
    </row>
    <row r="1835" spans="2:19" hidden="1">
      <c r="B1835" s="6">
        <v>1995</v>
      </c>
      <c r="C1835" s="37"/>
      <c r="D1835" s="37"/>
      <c r="E1835" s="37"/>
      <c r="F1835" s="37"/>
      <c r="G1835" s="37"/>
      <c r="H1835" s="37"/>
      <c r="I1835" s="37"/>
      <c r="J1835" s="37"/>
      <c r="K1835" s="37"/>
      <c r="L1835" s="37"/>
      <c r="M1835" s="37"/>
      <c r="N1835" s="37"/>
      <c r="O1835" s="37"/>
      <c r="P1835" s="37"/>
      <c r="Q1835" s="37"/>
      <c r="R1835" s="37"/>
      <c r="S1835" s="37"/>
    </row>
    <row r="1836" spans="2:19" hidden="1">
      <c r="B1836" s="6">
        <v>1994</v>
      </c>
      <c r="C1836" s="37"/>
      <c r="D1836" s="37"/>
      <c r="E1836" s="37"/>
      <c r="F1836" s="37"/>
      <c r="G1836" s="37"/>
      <c r="H1836" s="37"/>
      <c r="I1836" s="37"/>
      <c r="J1836" s="37"/>
      <c r="K1836" s="37"/>
      <c r="L1836" s="37"/>
      <c r="M1836" s="37"/>
      <c r="N1836" s="37"/>
      <c r="O1836" s="37"/>
      <c r="P1836" s="37"/>
      <c r="Q1836" s="37"/>
      <c r="R1836" s="37"/>
      <c r="S1836" s="37"/>
    </row>
    <row r="1837" spans="2:19" hidden="1">
      <c r="B1837" s="6">
        <v>1993</v>
      </c>
      <c r="C1837" s="37"/>
      <c r="D1837" s="37"/>
      <c r="E1837" s="37"/>
      <c r="F1837" s="37"/>
      <c r="G1837" s="37"/>
      <c r="H1837" s="37"/>
      <c r="I1837" s="37"/>
      <c r="J1837" s="37"/>
      <c r="K1837" s="37"/>
      <c r="L1837" s="37"/>
      <c r="M1837" s="37"/>
      <c r="N1837" s="37"/>
      <c r="O1837" s="37"/>
      <c r="P1837" s="37"/>
      <c r="Q1837" s="37"/>
      <c r="R1837" s="37"/>
      <c r="S1837" s="37"/>
    </row>
    <row r="1838" spans="2:19" hidden="1">
      <c r="B1838" s="6">
        <v>1992</v>
      </c>
      <c r="C1838" s="37"/>
      <c r="D1838" s="37"/>
      <c r="E1838" s="37"/>
      <c r="F1838" s="37"/>
      <c r="G1838" s="37"/>
      <c r="H1838" s="37"/>
      <c r="I1838" s="37"/>
      <c r="J1838" s="37"/>
      <c r="K1838" s="37"/>
      <c r="L1838" s="37"/>
      <c r="M1838" s="37"/>
      <c r="N1838" s="37"/>
      <c r="O1838" s="37"/>
      <c r="P1838" s="37"/>
      <c r="Q1838" s="37"/>
      <c r="R1838" s="37"/>
      <c r="S1838" s="37"/>
    </row>
    <row r="1839" spans="2:19" hidden="1">
      <c r="B1839" s="6">
        <v>1991</v>
      </c>
      <c r="C1839" s="37"/>
      <c r="D1839" s="37"/>
      <c r="E1839" s="37"/>
      <c r="F1839" s="37"/>
      <c r="G1839" s="37"/>
      <c r="H1839" s="37"/>
      <c r="I1839" s="37"/>
      <c r="J1839" s="37"/>
      <c r="K1839" s="37"/>
      <c r="L1839" s="37"/>
      <c r="M1839" s="37"/>
      <c r="N1839" s="37"/>
      <c r="O1839" s="37"/>
      <c r="P1839" s="37"/>
      <c r="Q1839" s="37"/>
      <c r="R1839" s="37"/>
      <c r="S1839" s="37"/>
    </row>
    <row r="1840" spans="2:19" hidden="1">
      <c r="B1840" s="6">
        <v>1990</v>
      </c>
      <c r="C1840" s="37"/>
      <c r="D1840" s="37"/>
      <c r="E1840" s="37"/>
      <c r="F1840" s="37"/>
      <c r="G1840" s="37"/>
      <c r="H1840" s="37"/>
      <c r="I1840" s="37"/>
      <c r="J1840" s="37"/>
      <c r="K1840" s="37"/>
      <c r="L1840" s="37"/>
      <c r="M1840" s="37"/>
      <c r="N1840" s="37"/>
      <c r="O1840" s="37"/>
      <c r="P1840" s="37"/>
      <c r="Q1840" s="37"/>
      <c r="R1840" s="37"/>
      <c r="S1840" s="37"/>
    </row>
    <row r="1841" spans="2:19" hidden="1">
      <c r="B1841" s="6">
        <v>1989</v>
      </c>
      <c r="C1841" s="37"/>
      <c r="D1841" s="37"/>
      <c r="E1841" s="37"/>
      <c r="F1841" s="37"/>
      <c r="G1841" s="37"/>
      <c r="H1841" s="37"/>
      <c r="I1841" s="37"/>
      <c r="J1841" s="37"/>
      <c r="K1841" s="37"/>
      <c r="L1841" s="37"/>
      <c r="M1841" s="37"/>
      <c r="N1841" s="37"/>
      <c r="O1841" s="37"/>
      <c r="P1841" s="37"/>
      <c r="Q1841" s="37"/>
      <c r="R1841" s="37"/>
      <c r="S1841" s="37"/>
    </row>
    <row r="1842" spans="2:19" hidden="1">
      <c r="B1842" s="6">
        <v>1988</v>
      </c>
      <c r="C1842" s="37"/>
      <c r="D1842" s="37"/>
      <c r="E1842" s="37"/>
      <c r="F1842" s="37"/>
      <c r="G1842" s="37"/>
      <c r="H1842" s="37"/>
      <c r="I1842" s="37"/>
      <c r="J1842" s="37"/>
      <c r="K1842" s="37"/>
      <c r="L1842" s="37"/>
      <c r="M1842" s="37"/>
      <c r="N1842" s="37"/>
      <c r="O1842" s="37"/>
      <c r="P1842" s="37"/>
      <c r="Q1842" s="37"/>
      <c r="R1842" s="37"/>
      <c r="S1842" s="37"/>
    </row>
    <row r="1843" spans="2:19" hidden="1">
      <c r="B1843" s="6">
        <v>1987</v>
      </c>
      <c r="C1843" s="37"/>
      <c r="D1843" s="37"/>
      <c r="E1843" s="37"/>
      <c r="F1843" s="37"/>
      <c r="G1843" s="37"/>
      <c r="H1843" s="37"/>
      <c r="I1843" s="37"/>
      <c r="J1843" s="37"/>
      <c r="K1843" s="37"/>
      <c r="L1843" s="37"/>
      <c r="M1843" s="37"/>
      <c r="N1843" s="37"/>
      <c r="O1843" s="37"/>
      <c r="P1843" s="37"/>
      <c r="Q1843" s="37"/>
      <c r="R1843" s="37"/>
      <c r="S1843" s="37"/>
    </row>
    <row r="1844" spans="2:19" hidden="1">
      <c r="B1844" s="6">
        <v>1986</v>
      </c>
      <c r="C1844" s="37"/>
      <c r="D1844" s="37"/>
      <c r="E1844" s="37"/>
      <c r="F1844" s="37"/>
      <c r="G1844" s="37"/>
      <c r="H1844" s="37"/>
      <c r="I1844" s="37"/>
      <c r="J1844" s="37"/>
      <c r="K1844" s="37"/>
      <c r="L1844" s="37"/>
      <c r="M1844" s="37"/>
      <c r="N1844" s="37"/>
      <c r="O1844" s="37"/>
      <c r="P1844" s="37"/>
      <c r="Q1844" s="37"/>
      <c r="R1844" s="37"/>
      <c r="S1844" s="37"/>
    </row>
    <row r="1845" spans="2:19" hidden="1">
      <c r="B1845" s="6">
        <v>1985</v>
      </c>
      <c r="C1845" s="37"/>
      <c r="D1845" s="37"/>
      <c r="E1845" s="37"/>
      <c r="F1845" s="37"/>
      <c r="G1845" s="37"/>
      <c r="H1845" s="37"/>
      <c r="I1845" s="37"/>
      <c r="J1845" s="37"/>
      <c r="K1845" s="37"/>
      <c r="L1845" s="37"/>
      <c r="M1845" s="37"/>
      <c r="N1845" s="37"/>
      <c r="O1845" s="37"/>
      <c r="P1845" s="37"/>
      <c r="Q1845" s="37"/>
      <c r="R1845" s="37"/>
      <c r="S1845" s="37"/>
    </row>
    <row r="1846" spans="2:19" hidden="1">
      <c r="B1846" s="6">
        <v>1984</v>
      </c>
      <c r="C1846" s="37"/>
      <c r="D1846" s="37"/>
      <c r="E1846" s="37"/>
      <c r="F1846" s="37"/>
      <c r="G1846" s="37"/>
      <c r="H1846" s="37"/>
      <c r="I1846" s="37"/>
      <c r="J1846" s="37"/>
      <c r="K1846" s="37"/>
      <c r="L1846" s="37"/>
      <c r="M1846" s="37"/>
      <c r="N1846" s="37"/>
      <c r="O1846" s="37"/>
      <c r="P1846" s="37"/>
      <c r="Q1846" s="37"/>
      <c r="R1846" s="37"/>
      <c r="S1846" s="37"/>
    </row>
    <row r="1847" spans="2:19" hidden="1">
      <c r="B1847" s="6">
        <v>1983</v>
      </c>
      <c r="C1847" s="37"/>
      <c r="D1847" s="37"/>
      <c r="E1847" s="37"/>
      <c r="F1847" s="37"/>
      <c r="G1847" s="37"/>
      <c r="H1847" s="37"/>
      <c r="I1847" s="37"/>
      <c r="J1847" s="37"/>
      <c r="K1847" s="37"/>
      <c r="L1847" s="37"/>
      <c r="M1847" s="37"/>
      <c r="N1847" s="37"/>
      <c r="O1847" s="37"/>
      <c r="P1847" s="37"/>
      <c r="Q1847" s="37"/>
      <c r="R1847" s="37"/>
      <c r="S1847" s="37"/>
    </row>
    <row r="1848" spans="2:19" hidden="1">
      <c r="B1848" s="6">
        <v>1982</v>
      </c>
      <c r="C1848" s="37"/>
      <c r="D1848" s="37"/>
      <c r="E1848" s="37"/>
      <c r="F1848" s="37"/>
      <c r="G1848" s="37"/>
      <c r="H1848" s="37"/>
      <c r="I1848" s="37"/>
      <c r="J1848" s="37"/>
      <c r="K1848" s="37"/>
      <c r="L1848" s="37"/>
      <c r="M1848" s="37"/>
      <c r="N1848" s="37"/>
      <c r="O1848" s="37"/>
      <c r="P1848" s="37"/>
      <c r="Q1848" s="37"/>
      <c r="R1848" s="37"/>
      <c r="S1848" s="37"/>
    </row>
    <row r="1849" spans="2:19" hidden="1">
      <c r="B1849" s="6">
        <v>1981</v>
      </c>
      <c r="C1849" s="37"/>
      <c r="D1849" s="37"/>
      <c r="E1849" s="37"/>
      <c r="F1849" s="37"/>
      <c r="G1849" s="37"/>
      <c r="H1849" s="37"/>
      <c r="I1849" s="37"/>
      <c r="J1849" s="37"/>
      <c r="K1849" s="37"/>
      <c r="L1849" s="37"/>
      <c r="M1849" s="37"/>
      <c r="N1849" s="37"/>
      <c r="O1849" s="37"/>
      <c r="P1849" s="37"/>
      <c r="Q1849" s="37"/>
      <c r="R1849" s="37"/>
      <c r="S1849" s="37"/>
    </row>
    <row r="1850" spans="2:19" hidden="1">
      <c r="B1850" s="6">
        <v>1980</v>
      </c>
      <c r="C1850" s="37"/>
      <c r="D1850" s="37"/>
      <c r="E1850" s="37"/>
      <c r="F1850" s="37"/>
      <c r="G1850" s="37"/>
      <c r="H1850" s="37"/>
      <c r="I1850" s="37"/>
      <c r="J1850" s="37"/>
      <c r="K1850" s="37"/>
      <c r="L1850" s="37"/>
      <c r="M1850" s="37"/>
      <c r="N1850" s="37"/>
      <c r="O1850" s="37"/>
      <c r="P1850" s="37"/>
      <c r="Q1850" s="37"/>
      <c r="R1850" s="37"/>
      <c r="S1850" s="37"/>
    </row>
    <row r="1851" spans="2:19" hidden="1">
      <c r="B1851" s="6">
        <v>1979</v>
      </c>
      <c r="C1851" s="37"/>
      <c r="D1851" s="37"/>
      <c r="E1851" s="37"/>
      <c r="F1851" s="37"/>
      <c r="G1851" s="37"/>
      <c r="H1851" s="37"/>
      <c r="I1851" s="37"/>
      <c r="J1851" s="37"/>
      <c r="K1851" s="37"/>
      <c r="L1851" s="37"/>
      <c r="M1851" s="37"/>
      <c r="N1851" s="37"/>
      <c r="O1851" s="37"/>
      <c r="P1851" s="37"/>
      <c r="Q1851" s="37"/>
      <c r="R1851" s="37"/>
      <c r="S1851" s="37"/>
    </row>
    <row r="1852" spans="2:19" hidden="1">
      <c r="B1852" s="6">
        <v>1978</v>
      </c>
      <c r="C1852" s="37"/>
      <c r="D1852" s="37"/>
      <c r="E1852" s="37"/>
      <c r="F1852" s="37"/>
      <c r="G1852" s="37"/>
      <c r="H1852" s="37"/>
      <c r="I1852" s="37"/>
      <c r="J1852" s="37"/>
      <c r="K1852" s="37"/>
      <c r="L1852" s="37"/>
      <c r="M1852" s="37"/>
      <c r="N1852" s="37"/>
      <c r="O1852" s="37"/>
      <c r="P1852" s="37"/>
      <c r="Q1852" s="37"/>
      <c r="R1852" s="37"/>
      <c r="S1852" s="37"/>
    </row>
    <row r="1853" spans="2:19" hidden="1">
      <c r="B1853" s="6">
        <v>1977</v>
      </c>
      <c r="C1853" s="37"/>
      <c r="D1853" s="37"/>
      <c r="E1853" s="37"/>
      <c r="F1853" s="37"/>
      <c r="G1853" s="37"/>
      <c r="H1853" s="37"/>
      <c r="I1853" s="37"/>
      <c r="J1853" s="37"/>
      <c r="K1853" s="37"/>
      <c r="L1853" s="37"/>
      <c r="M1853" s="37"/>
      <c r="N1853" s="37"/>
      <c r="O1853" s="37"/>
      <c r="P1853" s="37"/>
      <c r="Q1853" s="37"/>
      <c r="R1853" s="37"/>
      <c r="S1853" s="37"/>
    </row>
    <row r="1854" spans="2:19" hidden="1">
      <c r="B1854" s="6">
        <v>1976</v>
      </c>
      <c r="C1854" s="37"/>
      <c r="D1854" s="37"/>
      <c r="E1854" s="37"/>
      <c r="F1854" s="37"/>
      <c r="G1854" s="37"/>
      <c r="H1854" s="37"/>
      <c r="I1854" s="37"/>
      <c r="J1854" s="37"/>
      <c r="K1854" s="37"/>
      <c r="L1854" s="37"/>
      <c r="M1854" s="37"/>
      <c r="N1854" s="37"/>
      <c r="O1854" s="37"/>
      <c r="P1854" s="37"/>
      <c r="Q1854" s="37"/>
      <c r="R1854" s="37"/>
      <c r="S1854" s="37"/>
    </row>
    <row r="1855" spans="2:19" hidden="1">
      <c r="B1855" s="6">
        <v>1975</v>
      </c>
      <c r="C1855" s="37"/>
      <c r="D1855" s="37"/>
      <c r="E1855" s="37"/>
      <c r="F1855" s="37"/>
      <c r="G1855" s="37"/>
      <c r="H1855" s="37"/>
      <c r="I1855" s="37"/>
      <c r="J1855" s="37"/>
      <c r="K1855" s="37"/>
      <c r="L1855" s="37"/>
      <c r="M1855" s="37"/>
      <c r="N1855" s="37"/>
      <c r="O1855" s="37"/>
      <c r="P1855" s="37"/>
      <c r="Q1855" s="37"/>
      <c r="R1855" s="37"/>
      <c r="S1855" s="37"/>
    </row>
    <row r="1856" spans="2:19" hidden="1">
      <c r="B1856" s="6">
        <v>1974</v>
      </c>
      <c r="C1856" s="37"/>
      <c r="D1856" s="37"/>
      <c r="E1856" s="37"/>
      <c r="F1856" s="37"/>
      <c r="G1856" s="37"/>
      <c r="H1856" s="37"/>
      <c r="I1856" s="37"/>
      <c r="J1856" s="37"/>
      <c r="K1856" s="37"/>
      <c r="L1856" s="37"/>
      <c r="M1856" s="37"/>
      <c r="N1856" s="37"/>
      <c r="O1856" s="37"/>
      <c r="P1856" s="37"/>
      <c r="Q1856" s="37"/>
      <c r="R1856" s="37"/>
      <c r="S1856" s="37"/>
    </row>
    <row r="1857" spans="2:19" hidden="1">
      <c r="B1857" s="6">
        <v>1973</v>
      </c>
      <c r="C1857" s="37"/>
      <c r="D1857" s="37"/>
      <c r="E1857" s="37"/>
      <c r="F1857" s="37"/>
      <c r="G1857" s="37"/>
      <c r="H1857" s="37"/>
      <c r="I1857" s="37"/>
      <c r="J1857" s="37"/>
      <c r="K1857" s="37"/>
      <c r="L1857" s="37"/>
      <c r="M1857" s="37"/>
      <c r="N1857" s="37"/>
      <c r="O1857" s="37"/>
      <c r="P1857" s="37"/>
      <c r="Q1857" s="37"/>
      <c r="R1857" s="37"/>
      <c r="S1857" s="37"/>
    </row>
    <row r="1858" spans="2:19" hidden="1">
      <c r="B1858" s="6">
        <v>1972</v>
      </c>
      <c r="C1858" s="37"/>
      <c r="D1858" s="37"/>
      <c r="E1858" s="37"/>
      <c r="F1858" s="37"/>
      <c r="G1858" s="37"/>
      <c r="H1858" s="37"/>
      <c r="I1858" s="37"/>
      <c r="J1858" s="37"/>
      <c r="K1858" s="37"/>
      <c r="L1858" s="37"/>
      <c r="M1858" s="37"/>
      <c r="N1858" s="37"/>
      <c r="O1858" s="37"/>
      <c r="P1858" s="37"/>
      <c r="Q1858" s="37"/>
      <c r="R1858" s="37"/>
      <c r="S1858" s="37"/>
    </row>
    <row r="1859" spans="2:19" hidden="1">
      <c r="B1859" s="6">
        <v>1971</v>
      </c>
      <c r="C1859" s="37"/>
      <c r="D1859" s="37"/>
      <c r="E1859" s="37"/>
      <c r="F1859" s="37"/>
      <c r="G1859" s="37"/>
      <c r="H1859" s="37"/>
      <c r="I1859" s="37"/>
      <c r="J1859" s="37"/>
      <c r="K1859" s="37"/>
      <c r="L1859" s="37"/>
      <c r="M1859" s="37"/>
      <c r="N1859" s="37"/>
      <c r="O1859" s="37"/>
      <c r="P1859" s="37"/>
      <c r="Q1859" s="37"/>
      <c r="R1859" s="37"/>
      <c r="S1859" s="37"/>
    </row>
    <row r="1860" spans="2:19" hidden="1">
      <c r="B1860" s="6">
        <v>1970</v>
      </c>
      <c r="C1860" s="37"/>
      <c r="D1860" s="37"/>
      <c r="E1860" s="37"/>
      <c r="F1860" s="37"/>
      <c r="G1860" s="37"/>
      <c r="H1860" s="37"/>
      <c r="I1860" s="37"/>
      <c r="J1860" s="37"/>
      <c r="K1860" s="37"/>
      <c r="L1860" s="37"/>
      <c r="M1860" s="37"/>
      <c r="N1860" s="37"/>
      <c r="O1860" s="37"/>
      <c r="P1860" s="37"/>
      <c r="Q1860" s="37"/>
      <c r="R1860" s="37"/>
      <c r="S1860" s="37"/>
    </row>
    <row r="1861" spans="2:19" hidden="1">
      <c r="B1861" s="6">
        <v>1969</v>
      </c>
      <c r="C1861" s="37"/>
      <c r="D1861" s="37"/>
      <c r="E1861" s="37"/>
      <c r="F1861" s="37"/>
      <c r="G1861" s="37"/>
      <c r="H1861" s="37"/>
      <c r="I1861" s="37"/>
      <c r="J1861" s="37"/>
      <c r="K1861" s="37"/>
      <c r="L1861" s="37"/>
      <c r="M1861" s="37"/>
      <c r="N1861" s="37"/>
      <c r="O1861" s="37"/>
      <c r="P1861" s="37"/>
      <c r="Q1861" s="37"/>
      <c r="R1861" s="37"/>
      <c r="S1861" s="37"/>
    </row>
    <row r="1862" spans="2:19" hidden="1">
      <c r="B1862" s="6">
        <v>1968</v>
      </c>
      <c r="C1862" s="37"/>
      <c r="D1862" s="37"/>
      <c r="E1862" s="37"/>
      <c r="F1862" s="37"/>
      <c r="G1862" s="37"/>
      <c r="H1862" s="37"/>
      <c r="I1862" s="37"/>
      <c r="J1862" s="37"/>
      <c r="K1862" s="37"/>
      <c r="L1862" s="37"/>
      <c r="M1862" s="37"/>
      <c r="N1862" s="37"/>
      <c r="O1862" s="37"/>
      <c r="P1862" s="37"/>
      <c r="Q1862" s="37"/>
      <c r="R1862" s="37"/>
      <c r="S1862" s="37"/>
    </row>
    <row r="1863" spans="2:19" hidden="1">
      <c r="B1863" s="6">
        <v>1967</v>
      </c>
      <c r="C1863" s="37"/>
      <c r="D1863" s="37"/>
      <c r="E1863" s="37"/>
      <c r="F1863" s="37"/>
      <c r="G1863" s="37"/>
      <c r="H1863" s="37"/>
      <c r="I1863" s="37"/>
      <c r="J1863" s="37"/>
      <c r="K1863" s="37"/>
      <c r="L1863" s="37"/>
      <c r="M1863" s="37"/>
      <c r="N1863" s="37"/>
      <c r="O1863" s="37"/>
      <c r="P1863" s="37"/>
      <c r="Q1863" s="37"/>
      <c r="R1863" s="37"/>
      <c r="S1863" s="37"/>
    </row>
    <row r="1864" spans="2:19" hidden="1">
      <c r="B1864" s="6">
        <v>1966</v>
      </c>
      <c r="C1864" s="37"/>
      <c r="D1864" s="37"/>
      <c r="E1864" s="37"/>
      <c r="F1864" s="37"/>
      <c r="G1864" s="37"/>
      <c r="H1864" s="37"/>
      <c r="I1864" s="37"/>
      <c r="J1864" s="37"/>
      <c r="K1864" s="37"/>
      <c r="L1864" s="37"/>
      <c r="M1864" s="37"/>
      <c r="N1864" s="37"/>
      <c r="O1864" s="37"/>
      <c r="P1864" s="37"/>
      <c r="Q1864" s="37"/>
      <c r="R1864" s="37"/>
      <c r="S1864" s="37"/>
    </row>
    <row r="1865" spans="2:19" hidden="1">
      <c r="B1865" s="6">
        <v>1965</v>
      </c>
      <c r="C1865" s="37"/>
      <c r="D1865" s="37"/>
      <c r="E1865" s="37"/>
      <c r="F1865" s="37"/>
      <c r="G1865" s="37"/>
      <c r="H1865" s="37"/>
      <c r="I1865" s="37"/>
      <c r="J1865" s="37"/>
      <c r="K1865" s="37"/>
      <c r="L1865" s="37"/>
      <c r="M1865" s="37"/>
      <c r="N1865" s="37"/>
      <c r="O1865" s="37"/>
      <c r="P1865" s="37"/>
      <c r="Q1865" s="37"/>
      <c r="R1865" s="37"/>
      <c r="S1865" s="37"/>
    </row>
    <row r="1866" spans="2:19" hidden="1">
      <c r="B1866" s="6">
        <v>1964</v>
      </c>
      <c r="C1866" s="37"/>
      <c r="D1866" s="37"/>
      <c r="E1866" s="37"/>
      <c r="F1866" s="37"/>
      <c r="G1866" s="37"/>
      <c r="H1866" s="37"/>
      <c r="I1866" s="37"/>
      <c r="J1866" s="37"/>
      <c r="K1866" s="37"/>
      <c r="L1866" s="37"/>
      <c r="M1866" s="37"/>
      <c r="N1866" s="37"/>
      <c r="O1866" s="37"/>
      <c r="P1866" s="37"/>
      <c r="Q1866" s="37"/>
      <c r="R1866" s="37"/>
      <c r="S1866" s="37"/>
    </row>
    <row r="1867" spans="2:19" hidden="1">
      <c r="B1867" s="6">
        <v>1963</v>
      </c>
      <c r="C1867" s="37"/>
      <c r="D1867" s="37"/>
      <c r="E1867" s="37"/>
      <c r="F1867" s="37"/>
      <c r="G1867" s="37"/>
      <c r="H1867" s="37"/>
      <c r="I1867" s="37"/>
      <c r="J1867" s="37"/>
      <c r="K1867" s="37"/>
      <c r="L1867" s="37"/>
      <c r="M1867" s="37"/>
      <c r="N1867" s="37"/>
      <c r="O1867" s="37"/>
      <c r="P1867" s="37"/>
      <c r="Q1867" s="37"/>
      <c r="R1867" s="37"/>
      <c r="S1867" s="37"/>
    </row>
    <row r="1868" spans="2:19" hidden="1">
      <c r="B1868" s="6">
        <v>1962</v>
      </c>
      <c r="C1868" s="37"/>
      <c r="D1868" s="37"/>
      <c r="E1868" s="37"/>
      <c r="F1868" s="37"/>
      <c r="G1868" s="37"/>
      <c r="H1868" s="37"/>
      <c r="I1868" s="37"/>
      <c r="J1868" s="37"/>
      <c r="K1868" s="37"/>
      <c r="L1868" s="37"/>
      <c r="M1868" s="37"/>
      <c r="N1868" s="37"/>
      <c r="O1868" s="37"/>
      <c r="P1868" s="37"/>
      <c r="Q1868" s="37"/>
      <c r="R1868" s="37"/>
      <c r="S1868" s="37"/>
    </row>
    <row r="1869" spans="2:19" hidden="1">
      <c r="B1869" s="6">
        <v>1961</v>
      </c>
      <c r="C1869" s="37"/>
      <c r="D1869" s="37"/>
      <c r="E1869" s="37"/>
      <c r="F1869" s="37"/>
      <c r="G1869" s="37"/>
      <c r="H1869" s="37"/>
      <c r="I1869" s="37"/>
      <c r="J1869" s="37"/>
      <c r="K1869" s="37"/>
      <c r="L1869" s="37"/>
      <c r="M1869" s="37"/>
      <c r="N1869" s="37"/>
      <c r="O1869" s="37"/>
      <c r="P1869" s="37"/>
      <c r="Q1869" s="37"/>
      <c r="R1869" s="37"/>
      <c r="S1869" s="37"/>
    </row>
    <row r="1870" spans="2:19" hidden="1">
      <c r="B1870" s="6">
        <v>1960</v>
      </c>
      <c r="C1870" s="37"/>
      <c r="D1870" s="37"/>
      <c r="E1870" s="37"/>
      <c r="F1870" s="37"/>
      <c r="G1870" s="37"/>
      <c r="H1870" s="37"/>
      <c r="I1870" s="37"/>
      <c r="J1870" s="37"/>
      <c r="K1870" s="37"/>
      <c r="L1870" s="37"/>
      <c r="M1870" s="37"/>
      <c r="N1870" s="37"/>
      <c r="O1870" s="37"/>
      <c r="P1870" s="37"/>
      <c r="Q1870" s="37"/>
      <c r="R1870" s="37"/>
      <c r="S1870" s="37"/>
    </row>
    <row r="1871" spans="2:19" hidden="1">
      <c r="B1871" s="6">
        <v>1959</v>
      </c>
      <c r="C1871" s="37"/>
      <c r="D1871" s="37"/>
      <c r="E1871" s="37"/>
      <c r="F1871" s="37"/>
      <c r="G1871" s="37"/>
      <c r="H1871" s="37"/>
      <c r="I1871" s="37"/>
      <c r="J1871" s="37"/>
      <c r="K1871" s="37"/>
      <c r="L1871" s="37"/>
      <c r="M1871" s="37"/>
      <c r="N1871" s="37"/>
      <c r="O1871" s="37"/>
      <c r="P1871" s="37"/>
      <c r="Q1871" s="37"/>
      <c r="R1871" s="37"/>
      <c r="S1871" s="37"/>
    </row>
    <row r="1872" spans="2:19" hidden="1">
      <c r="B1872" s="6">
        <v>1958</v>
      </c>
      <c r="C1872" s="37"/>
      <c r="D1872" s="37"/>
      <c r="E1872" s="37"/>
      <c r="F1872" s="37"/>
      <c r="G1872" s="37"/>
      <c r="H1872" s="37"/>
      <c r="I1872" s="37"/>
      <c r="J1872" s="37"/>
      <c r="K1872" s="37"/>
      <c r="L1872" s="37"/>
      <c r="M1872" s="37"/>
      <c r="N1872" s="37"/>
      <c r="O1872" s="37"/>
      <c r="P1872" s="37"/>
      <c r="Q1872" s="37"/>
      <c r="R1872" s="37"/>
      <c r="S1872" s="37"/>
    </row>
    <row r="1873" spans="2:19" hidden="1">
      <c r="B1873" s="6">
        <v>1957</v>
      </c>
      <c r="C1873" s="37"/>
      <c r="D1873" s="37"/>
      <c r="E1873" s="37"/>
      <c r="F1873" s="37"/>
      <c r="G1873" s="37"/>
      <c r="H1873" s="37"/>
      <c r="I1873" s="37"/>
      <c r="J1873" s="37"/>
      <c r="K1873" s="37"/>
      <c r="L1873" s="37"/>
      <c r="M1873" s="37"/>
      <c r="N1873" s="37"/>
      <c r="O1873" s="37"/>
      <c r="P1873" s="37"/>
      <c r="Q1873" s="37"/>
      <c r="R1873" s="37"/>
      <c r="S1873" s="37"/>
    </row>
    <row r="1874" spans="2:19" hidden="1">
      <c r="B1874" s="6">
        <v>1956</v>
      </c>
      <c r="C1874" s="37"/>
      <c r="D1874" s="37"/>
      <c r="E1874" s="37"/>
      <c r="F1874" s="37"/>
      <c r="G1874" s="37"/>
      <c r="H1874" s="37"/>
      <c r="I1874" s="37"/>
      <c r="J1874" s="37"/>
      <c r="K1874" s="37"/>
      <c r="L1874" s="37"/>
      <c r="M1874" s="37"/>
      <c r="N1874" s="37"/>
      <c r="O1874" s="37"/>
      <c r="P1874" s="37"/>
      <c r="Q1874" s="37"/>
      <c r="R1874" s="37"/>
      <c r="S1874" s="37"/>
    </row>
    <row r="1875" spans="2:19" hidden="1">
      <c r="B1875" s="6">
        <v>1955</v>
      </c>
      <c r="C1875" s="37"/>
      <c r="D1875" s="37"/>
      <c r="E1875" s="37"/>
      <c r="F1875" s="37"/>
      <c r="G1875" s="37"/>
      <c r="H1875" s="37"/>
      <c r="I1875" s="37"/>
      <c r="J1875" s="37"/>
      <c r="K1875" s="37"/>
      <c r="L1875" s="37"/>
      <c r="M1875" s="37"/>
      <c r="N1875" s="37"/>
      <c r="O1875" s="37"/>
      <c r="P1875" s="37"/>
      <c r="Q1875" s="37"/>
      <c r="R1875" s="37"/>
      <c r="S1875" s="37"/>
    </row>
    <row r="1876" spans="2:19" hidden="1">
      <c r="B1876" s="6">
        <v>1954</v>
      </c>
      <c r="C1876" s="37"/>
      <c r="D1876" s="37"/>
      <c r="E1876" s="37"/>
      <c r="F1876" s="37"/>
      <c r="G1876" s="37"/>
      <c r="H1876" s="37"/>
      <c r="I1876" s="37"/>
      <c r="J1876" s="37"/>
      <c r="K1876" s="37"/>
      <c r="L1876" s="37"/>
      <c r="M1876" s="37"/>
      <c r="N1876" s="37"/>
      <c r="O1876" s="37"/>
      <c r="P1876" s="37"/>
      <c r="Q1876" s="37"/>
      <c r="R1876" s="37"/>
      <c r="S1876" s="37"/>
    </row>
    <row r="1877" spans="2:19" hidden="1">
      <c r="B1877" s="6">
        <v>1953</v>
      </c>
      <c r="C1877" s="37"/>
      <c r="D1877" s="37"/>
      <c r="E1877" s="37"/>
      <c r="F1877" s="37"/>
      <c r="G1877" s="37"/>
      <c r="H1877" s="37"/>
      <c r="I1877" s="37"/>
      <c r="J1877" s="37"/>
      <c r="K1877" s="37"/>
      <c r="L1877" s="37"/>
      <c r="M1877" s="37"/>
      <c r="N1877" s="37"/>
      <c r="O1877" s="37"/>
      <c r="P1877" s="37"/>
      <c r="Q1877" s="37"/>
      <c r="R1877" s="37"/>
      <c r="S1877" s="37"/>
    </row>
    <row r="1878" spans="2:19" hidden="1">
      <c r="B1878" s="6">
        <v>1952</v>
      </c>
      <c r="C1878" s="37"/>
      <c r="D1878" s="37"/>
      <c r="E1878" s="37"/>
      <c r="F1878" s="37"/>
      <c r="G1878" s="37"/>
      <c r="H1878" s="37"/>
      <c r="I1878" s="37"/>
      <c r="J1878" s="37"/>
      <c r="K1878" s="37"/>
      <c r="L1878" s="37"/>
      <c r="M1878" s="37"/>
      <c r="N1878" s="37"/>
      <c r="O1878" s="37"/>
      <c r="P1878" s="37"/>
      <c r="Q1878" s="37"/>
      <c r="R1878" s="37"/>
      <c r="S1878" s="37"/>
    </row>
    <row r="1879" spans="2:19" hidden="1">
      <c r="B1879" s="6">
        <v>1951</v>
      </c>
      <c r="C1879" s="37"/>
      <c r="D1879" s="37"/>
      <c r="E1879" s="37"/>
      <c r="F1879" s="37"/>
      <c r="G1879" s="37"/>
      <c r="H1879" s="37"/>
      <c r="I1879" s="37"/>
      <c r="J1879" s="37"/>
      <c r="K1879" s="37"/>
      <c r="L1879" s="37"/>
      <c r="M1879" s="37"/>
      <c r="N1879" s="37"/>
      <c r="O1879" s="37"/>
      <c r="P1879" s="37"/>
      <c r="Q1879" s="37"/>
      <c r="R1879" s="37"/>
      <c r="S1879" s="37"/>
    </row>
    <row r="1880" spans="2:19" hidden="1">
      <c r="B1880" s="6">
        <v>1950</v>
      </c>
      <c r="C1880" s="37"/>
      <c r="D1880" s="37"/>
      <c r="E1880" s="37"/>
      <c r="F1880" s="37"/>
      <c r="G1880" s="37"/>
      <c r="H1880" s="37"/>
      <c r="I1880" s="37"/>
      <c r="J1880" s="37"/>
      <c r="K1880" s="37"/>
      <c r="L1880" s="37"/>
      <c r="M1880" s="37"/>
      <c r="N1880" s="37"/>
      <c r="O1880" s="37"/>
      <c r="P1880" s="37"/>
      <c r="Q1880" s="37"/>
      <c r="R1880" s="37"/>
      <c r="S1880" s="37"/>
    </row>
    <row r="1881" spans="2:19" hidden="1">
      <c r="B1881" s="6">
        <v>1949</v>
      </c>
      <c r="C1881" s="37"/>
      <c r="D1881" s="37"/>
      <c r="E1881" s="37"/>
      <c r="F1881" s="37"/>
      <c r="G1881" s="37"/>
      <c r="H1881" s="37"/>
      <c r="I1881" s="37"/>
      <c r="J1881" s="37"/>
      <c r="K1881" s="37"/>
      <c r="L1881" s="37"/>
      <c r="M1881" s="37"/>
      <c r="N1881" s="37"/>
      <c r="O1881" s="37"/>
      <c r="P1881" s="37"/>
      <c r="Q1881" s="37"/>
      <c r="R1881" s="37"/>
      <c r="S1881" s="37"/>
    </row>
    <row r="1882" spans="2:19" hidden="1">
      <c r="B1882" s="6">
        <v>1948</v>
      </c>
      <c r="C1882" s="37"/>
      <c r="D1882" s="37"/>
      <c r="E1882" s="37"/>
      <c r="F1882" s="37"/>
      <c r="G1882" s="37"/>
      <c r="H1882" s="37"/>
      <c r="I1882" s="37"/>
      <c r="J1882" s="37"/>
      <c r="K1882" s="37"/>
      <c r="L1882" s="37"/>
      <c r="M1882" s="37"/>
      <c r="N1882" s="37"/>
      <c r="O1882" s="37"/>
      <c r="P1882" s="37"/>
      <c r="Q1882" s="37"/>
      <c r="R1882" s="37"/>
      <c r="S1882" s="37"/>
    </row>
    <row r="1883" spans="2:19" hidden="1">
      <c r="B1883" s="6">
        <v>1947</v>
      </c>
      <c r="C1883" s="37"/>
      <c r="D1883" s="37"/>
      <c r="E1883" s="37"/>
      <c r="F1883" s="37"/>
      <c r="G1883" s="37"/>
      <c r="H1883" s="37"/>
      <c r="I1883" s="37"/>
      <c r="J1883" s="37"/>
      <c r="K1883" s="37"/>
      <c r="L1883" s="37"/>
      <c r="M1883" s="37"/>
      <c r="N1883" s="37"/>
      <c r="O1883" s="37"/>
      <c r="P1883" s="37"/>
      <c r="Q1883" s="37"/>
      <c r="R1883" s="37"/>
      <c r="S1883" s="37"/>
    </row>
    <row r="1884" spans="2:19" hidden="1">
      <c r="B1884" s="6">
        <v>1946</v>
      </c>
      <c r="C1884" s="37"/>
      <c r="D1884" s="37"/>
      <c r="E1884" s="37"/>
      <c r="F1884" s="37"/>
      <c r="G1884" s="37"/>
      <c r="H1884" s="37"/>
      <c r="I1884" s="37"/>
      <c r="J1884" s="37"/>
      <c r="K1884" s="37"/>
      <c r="L1884" s="37"/>
      <c r="M1884" s="37"/>
      <c r="N1884" s="37"/>
      <c r="O1884" s="37"/>
      <c r="P1884" s="37"/>
      <c r="Q1884" s="37"/>
      <c r="R1884" s="37"/>
      <c r="S1884" s="37"/>
    </row>
    <row r="1885" spans="2:19" hidden="1">
      <c r="B1885" s="6">
        <v>1945</v>
      </c>
      <c r="C1885" s="37"/>
      <c r="D1885" s="37"/>
      <c r="E1885" s="37"/>
      <c r="F1885" s="37"/>
      <c r="G1885" s="37"/>
      <c r="H1885" s="37"/>
      <c r="I1885" s="37"/>
      <c r="J1885" s="37"/>
      <c r="K1885" s="37"/>
      <c r="L1885" s="37"/>
      <c r="M1885" s="37"/>
      <c r="N1885" s="37"/>
      <c r="O1885" s="37"/>
      <c r="P1885" s="37"/>
      <c r="Q1885" s="37"/>
      <c r="R1885" s="37"/>
      <c r="S1885" s="37"/>
    </row>
    <row r="1886" spans="2:19" hidden="1">
      <c r="B1886" s="6">
        <v>1944</v>
      </c>
      <c r="C1886" s="37"/>
      <c r="D1886" s="37"/>
      <c r="E1886" s="37"/>
      <c r="F1886" s="37"/>
      <c r="G1886" s="37"/>
      <c r="H1886" s="37"/>
      <c r="I1886" s="37"/>
      <c r="J1886" s="37"/>
      <c r="K1886" s="37"/>
      <c r="L1886" s="37"/>
      <c r="M1886" s="37"/>
      <c r="N1886" s="37"/>
      <c r="O1886" s="37"/>
      <c r="P1886" s="37"/>
      <c r="Q1886" s="37"/>
      <c r="R1886" s="37"/>
      <c r="S1886" s="37"/>
    </row>
    <row r="1887" spans="2:19" hidden="1">
      <c r="B1887" s="6">
        <v>1943</v>
      </c>
      <c r="C1887" s="37"/>
      <c r="D1887" s="37"/>
      <c r="E1887" s="37"/>
      <c r="F1887" s="37"/>
      <c r="G1887" s="37"/>
      <c r="H1887" s="37"/>
      <c r="I1887" s="37"/>
      <c r="J1887" s="37"/>
      <c r="K1887" s="37"/>
      <c r="L1887" s="37"/>
      <c r="M1887" s="37"/>
      <c r="N1887" s="37"/>
      <c r="O1887" s="37"/>
      <c r="P1887" s="37"/>
      <c r="Q1887" s="37"/>
      <c r="R1887" s="37"/>
      <c r="S1887" s="37"/>
    </row>
    <row r="1888" spans="2:19" hidden="1">
      <c r="B1888" s="6">
        <v>1942</v>
      </c>
      <c r="C1888" s="37"/>
      <c r="D1888" s="37"/>
      <c r="E1888" s="37"/>
      <c r="F1888" s="37"/>
      <c r="G1888" s="37"/>
      <c r="H1888" s="37"/>
      <c r="I1888" s="37"/>
      <c r="J1888" s="37"/>
      <c r="K1888" s="37"/>
      <c r="L1888" s="37"/>
      <c r="M1888" s="37"/>
      <c r="N1888" s="37"/>
      <c r="O1888" s="37"/>
      <c r="P1888" s="37"/>
      <c r="Q1888" s="37"/>
      <c r="R1888" s="37"/>
      <c r="S1888" s="37"/>
    </row>
    <row r="1889" spans="1:19" hidden="1">
      <c r="B1889" s="6">
        <v>1941</v>
      </c>
      <c r="C1889" s="37"/>
      <c r="D1889" s="37"/>
      <c r="E1889" s="37"/>
      <c r="F1889" s="37"/>
      <c r="G1889" s="37"/>
      <c r="H1889" s="37"/>
      <c r="I1889" s="37"/>
      <c r="J1889" s="37"/>
      <c r="K1889" s="37"/>
      <c r="L1889" s="37"/>
      <c r="M1889" s="37"/>
      <c r="N1889" s="37"/>
      <c r="O1889" s="37"/>
      <c r="P1889" s="37"/>
      <c r="Q1889" s="37"/>
      <c r="R1889" s="37"/>
      <c r="S1889" s="37"/>
    </row>
    <row r="1890" spans="1:19" hidden="1">
      <c r="B1890" s="6">
        <v>1940</v>
      </c>
      <c r="C1890" s="37"/>
      <c r="D1890" s="37"/>
      <c r="E1890" s="37"/>
      <c r="F1890" s="37"/>
      <c r="G1890" s="37"/>
      <c r="H1890" s="37"/>
      <c r="I1890" s="37"/>
      <c r="J1890" s="37"/>
      <c r="K1890" s="37"/>
      <c r="L1890" s="37"/>
      <c r="M1890" s="37"/>
      <c r="N1890" s="37"/>
      <c r="O1890" s="37"/>
      <c r="P1890" s="37"/>
      <c r="Q1890" s="37"/>
      <c r="R1890" s="37"/>
      <c r="S1890" s="37"/>
    </row>
    <row r="1891" spans="1:19" hidden="1">
      <c r="B1891" s="6">
        <v>1939</v>
      </c>
      <c r="C1891" s="37"/>
      <c r="D1891" s="37"/>
      <c r="E1891" s="37"/>
      <c r="F1891" s="37"/>
      <c r="G1891" s="37"/>
      <c r="H1891" s="37"/>
      <c r="I1891" s="37"/>
      <c r="J1891" s="37"/>
      <c r="K1891" s="37"/>
      <c r="L1891" s="37"/>
      <c r="M1891" s="37"/>
      <c r="N1891" s="37"/>
      <c r="O1891" s="37"/>
      <c r="P1891" s="37"/>
      <c r="Q1891" s="37"/>
      <c r="R1891" s="37"/>
      <c r="S1891" s="37"/>
    </row>
    <row r="1892" spans="1:19" hidden="1">
      <c r="B1892" s="6">
        <v>1938</v>
      </c>
      <c r="C1892" s="37"/>
      <c r="D1892" s="37"/>
      <c r="E1892" s="37"/>
      <c r="F1892" s="37"/>
      <c r="G1892" s="37"/>
      <c r="H1892" s="37"/>
      <c r="I1892" s="37"/>
      <c r="J1892" s="37"/>
      <c r="K1892" s="37"/>
      <c r="L1892" s="37"/>
      <c r="M1892" s="37"/>
      <c r="N1892" s="37"/>
      <c r="O1892" s="37"/>
      <c r="P1892" s="37"/>
      <c r="Q1892" s="37"/>
      <c r="R1892" s="37"/>
      <c r="S1892" s="37"/>
    </row>
    <row r="1893" spans="1:19" hidden="1">
      <c r="B1893" s="6">
        <v>1937</v>
      </c>
      <c r="C1893" s="37"/>
      <c r="D1893" s="37"/>
      <c r="E1893" s="37"/>
      <c r="F1893" s="37"/>
      <c r="G1893" s="37"/>
      <c r="H1893" s="37"/>
      <c r="I1893" s="37"/>
      <c r="J1893" s="37"/>
      <c r="K1893" s="37"/>
      <c r="L1893" s="37"/>
      <c r="M1893" s="37"/>
      <c r="N1893" s="37"/>
      <c r="O1893" s="37"/>
      <c r="P1893" s="37"/>
      <c r="Q1893" s="37"/>
      <c r="R1893" s="37"/>
      <c r="S1893" s="37"/>
    </row>
    <row r="1894" spans="1:19" hidden="1">
      <c r="B1894" s="6">
        <v>1936</v>
      </c>
      <c r="C1894" s="37"/>
      <c r="D1894" s="37"/>
      <c r="E1894" s="37"/>
      <c r="F1894" s="37"/>
      <c r="G1894" s="37"/>
      <c r="H1894" s="37"/>
      <c r="I1894" s="37"/>
      <c r="J1894" s="37"/>
      <c r="K1894" s="37"/>
      <c r="L1894" s="37"/>
      <c r="M1894" s="37"/>
      <c r="N1894" s="37"/>
      <c r="O1894" s="37"/>
      <c r="P1894" s="37"/>
      <c r="Q1894" s="37"/>
      <c r="R1894" s="37"/>
      <c r="S1894" s="37"/>
    </row>
    <row r="1895" spans="1:19" hidden="1">
      <c r="B1895" s="6">
        <v>1935</v>
      </c>
      <c r="C1895" s="37"/>
      <c r="D1895" s="37"/>
      <c r="E1895" s="37"/>
      <c r="F1895" s="37"/>
      <c r="G1895" s="37"/>
      <c r="H1895" s="37"/>
      <c r="I1895" s="37"/>
      <c r="J1895" s="37"/>
      <c r="K1895" s="37"/>
      <c r="L1895" s="37"/>
      <c r="M1895" s="37"/>
      <c r="N1895" s="37"/>
      <c r="O1895" s="37"/>
      <c r="P1895" s="37"/>
      <c r="Q1895" s="37"/>
      <c r="R1895" s="37"/>
      <c r="S1895" s="37"/>
    </row>
    <row r="1896" spans="1:19" hidden="1">
      <c r="B1896" s="6">
        <v>1934</v>
      </c>
      <c r="C1896" s="37"/>
      <c r="D1896" s="37"/>
      <c r="E1896" s="37"/>
      <c r="F1896" s="37"/>
      <c r="G1896" s="37"/>
      <c r="H1896" s="37"/>
      <c r="I1896" s="37"/>
      <c r="J1896" s="37"/>
      <c r="K1896" s="37"/>
      <c r="L1896" s="37"/>
      <c r="M1896" s="37"/>
      <c r="N1896" s="37"/>
      <c r="O1896" s="37"/>
      <c r="P1896" s="37"/>
      <c r="Q1896" s="37"/>
      <c r="R1896" s="37"/>
      <c r="S1896" s="37"/>
    </row>
    <row r="1897" spans="1:19" hidden="1">
      <c r="B1897" s="6">
        <v>1933</v>
      </c>
      <c r="C1897" s="37"/>
      <c r="D1897" s="37"/>
      <c r="E1897" s="37"/>
      <c r="F1897" s="37"/>
      <c r="G1897" s="37"/>
      <c r="H1897" s="37"/>
      <c r="I1897" s="37"/>
      <c r="J1897" s="37"/>
      <c r="K1897" s="37"/>
      <c r="L1897" s="37"/>
      <c r="M1897" s="37"/>
      <c r="N1897" s="37"/>
      <c r="O1897" s="37"/>
      <c r="P1897" s="37"/>
      <c r="Q1897" s="37"/>
      <c r="R1897" s="37"/>
      <c r="S1897" s="37"/>
    </row>
    <row r="1898" spans="1:19" hidden="1">
      <c r="B1898" s="6">
        <v>1932</v>
      </c>
      <c r="C1898" s="37"/>
      <c r="D1898" s="37"/>
      <c r="E1898" s="37"/>
      <c r="F1898" s="37"/>
      <c r="G1898" s="37"/>
      <c r="H1898" s="37"/>
      <c r="I1898" s="37"/>
      <c r="J1898" s="37"/>
      <c r="K1898" s="37"/>
      <c r="L1898" s="37"/>
      <c r="M1898" s="37"/>
      <c r="N1898" s="37"/>
      <c r="O1898" s="37"/>
      <c r="P1898" s="37"/>
      <c r="Q1898" s="37"/>
      <c r="R1898" s="37"/>
      <c r="S1898" s="37"/>
    </row>
    <row r="1899" spans="1:19" hidden="1">
      <c r="B1899" s="6">
        <v>1931</v>
      </c>
      <c r="C1899" s="37"/>
      <c r="D1899" s="37"/>
      <c r="E1899" s="37"/>
      <c r="F1899" s="37"/>
      <c r="G1899" s="37"/>
      <c r="H1899" s="37"/>
      <c r="I1899" s="37"/>
      <c r="J1899" s="37"/>
      <c r="K1899" s="37"/>
      <c r="L1899" s="37"/>
      <c r="M1899" s="37"/>
      <c r="N1899" s="37"/>
      <c r="O1899" s="37"/>
      <c r="P1899" s="37"/>
      <c r="Q1899" s="37"/>
      <c r="R1899" s="37"/>
      <c r="S1899" s="37"/>
    </row>
    <row r="1900" spans="1:19" hidden="1">
      <c r="B1900" s="6">
        <v>1930</v>
      </c>
      <c r="C1900" s="37"/>
      <c r="D1900" s="37"/>
      <c r="E1900" s="37"/>
      <c r="F1900" s="37"/>
      <c r="G1900" s="37"/>
      <c r="H1900" s="37"/>
      <c r="I1900" s="37"/>
      <c r="J1900" s="37"/>
      <c r="K1900" s="37"/>
      <c r="L1900" s="37"/>
      <c r="M1900" s="37"/>
      <c r="N1900" s="37"/>
      <c r="O1900" s="37"/>
      <c r="P1900" s="37"/>
      <c r="Q1900" s="37"/>
      <c r="R1900" s="37"/>
      <c r="S1900" s="37"/>
    </row>
    <row r="1901" spans="1:19" hidden="1">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83">SUM(J1814:J1900)</f>
        <v>0</v>
      </c>
      <c r="K1901" s="8">
        <f>SUM(K1814:K1900)</f>
        <v>0</v>
      </c>
      <c r="L1901" s="8">
        <f t="shared" ref="L1901" si="84">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v>38171.56</v>
      </c>
      <c r="L1911" s="37"/>
      <c r="M1911" s="37"/>
      <c r="N1911" s="37"/>
      <c r="O1911" s="37"/>
      <c r="P1911" s="37"/>
      <c r="Q1911" s="37"/>
      <c r="R1911" s="37"/>
      <c r="S1911" s="37"/>
    </row>
    <row r="1912" spans="1:19">
      <c r="B1912" s="6">
        <v>2013</v>
      </c>
      <c r="C1912" s="36"/>
      <c r="D1912" s="36"/>
      <c r="E1912" s="36"/>
      <c r="F1912" s="36"/>
      <c r="G1912" s="36"/>
      <c r="H1912" s="36"/>
      <c r="I1912" s="36"/>
      <c r="J1912" s="37">
        <v>38922.5</v>
      </c>
      <c r="K1912" s="37">
        <v>38922.5</v>
      </c>
      <c r="L1912" s="37"/>
      <c r="M1912" s="37"/>
      <c r="N1912" s="37"/>
      <c r="O1912" s="37"/>
      <c r="P1912" s="37"/>
      <c r="Q1912" s="37"/>
      <c r="R1912" s="37"/>
      <c r="S1912" s="37"/>
    </row>
    <row r="1913" spans="1:19">
      <c r="B1913" s="6">
        <v>2012</v>
      </c>
      <c r="C1913" s="36"/>
      <c r="D1913" s="36"/>
      <c r="E1913" s="36"/>
      <c r="F1913" s="36"/>
      <c r="G1913" s="36"/>
      <c r="H1913" s="36"/>
      <c r="I1913" s="37">
        <v>2276769.6800000002</v>
      </c>
      <c r="J1913" s="37">
        <v>2276769.6800000002</v>
      </c>
      <c r="K1913" s="37">
        <v>2276769.6800000002</v>
      </c>
      <c r="L1913" s="37"/>
      <c r="M1913" s="37"/>
      <c r="N1913" s="37"/>
      <c r="O1913" s="37"/>
      <c r="P1913" s="37"/>
      <c r="Q1913" s="37"/>
      <c r="R1913" s="37"/>
      <c r="S1913" s="37"/>
    </row>
    <row r="1914" spans="1:19">
      <c r="B1914" s="6">
        <v>2011</v>
      </c>
      <c r="C1914" s="36"/>
      <c r="D1914" s="36"/>
      <c r="E1914" s="36"/>
      <c r="F1914" s="36"/>
      <c r="G1914" s="36"/>
      <c r="H1914" s="37">
        <v>23969.010000000002</v>
      </c>
      <c r="I1914" s="37">
        <v>38370.35</v>
      </c>
      <c r="J1914" s="37">
        <v>38370.35</v>
      </c>
      <c r="K1914" s="37">
        <v>38370.35</v>
      </c>
      <c r="L1914" s="37"/>
      <c r="M1914" s="37"/>
      <c r="N1914" s="37"/>
      <c r="O1914" s="37"/>
      <c r="P1914" s="37"/>
      <c r="Q1914" s="37"/>
      <c r="R1914" s="37"/>
      <c r="S1914" s="37"/>
    </row>
    <row r="1915" spans="1:19">
      <c r="B1915" s="6">
        <v>2010</v>
      </c>
      <c r="C1915" s="36"/>
      <c r="D1915" s="36"/>
      <c r="E1915" s="36"/>
      <c r="F1915" s="36"/>
      <c r="G1915" s="37">
        <v>12307.84</v>
      </c>
      <c r="H1915" s="37">
        <v>12307.84</v>
      </c>
      <c r="I1915" s="37">
        <v>16699.8</v>
      </c>
      <c r="J1915" s="37">
        <v>16699.8</v>
      </c>
      <c r="K1915" s="37">
        <v>16699.8</v>
      </c>
      <c r="L1915" s="37"/>
      <c r="M1915" s="37"/>
      <c r="N1915" s="37"/>
      <c r="O1915" s="37"/>
      <c r="P1915" s="37"/>
      <c r="Q1915" s="37"/>
      <c r="R1915" s="37"/>
      <c r="S1915" s="37"/>
    </row>
    <row r="1916" spans="1:19">
      <c r="B1916" s="6">
        <v>2009</v>
      </c>
      <c r="C1916" s="36"/>
      <c r="D1916" s="36"/>
      <c r="E1916" s="36"/>
      <c r="F1916" s="37">
        <v>50889.93</v>
      </c>
      <c r="G1916" s="37">
        <v>50889.93</v>
      </c>
      <c r="H1916" s="37">
        <v>50889.93</v>
      </c>
      <c r="I1916" s="37">
        <v>73016.399999999994</v>
      </c>
      <c r="J1916" s="37">
        <v>73016.399999999994</v>
      </c>
      <c r="K1916" s="37">
        <v>73016.399999999994</v>
      </c>
      <c r="L1916" s="37"/>
      <c r="M1916" s="37"/>
      <c r="N1916" s="37"/>
      <c r="O1916" s="37"/>
      <c r="P1916" s="37"/>
      <c r="Q1916" s="37"/>
      <c r="R1916" s="37"/>
      <c r="S1916" s="37"/>
    </row>
    <row r="1917" spans="1:19">
      <c r="B1917" s="6">
        <v>2008</v>
      </c>
      <c r="C1917" s="36"/>
      <c r="D1917" s="36"/>
      <c r="E1917" s="37">
        <v>226561.67</v>
      </c>
      <c r="F1917" s="37">
        <v>226561.67</v>
      </c>
      <c r="G1917" s="37">
        <v>226561.67</v>
      </c>
      <c r="H1917" s="37">
        <v>226561.67</v>
      </c>
      <c r="I1917" s="37">
        <v>377906.73</v>
      </c>
      <c r="J1917" s="37">
        <v>377906.73</v>
      </c>
      <c r="K1917" s="37">
        <v>377906.73</v>
      </c>
      <c r="L1917" s="37"/>
      <c r="M1917" s="37"/>
      <c r="N1917" s="37"/>
      <c r="O1917" s="37"/>
      <c r="P1917" s="37"/>
      <c r="Q1917" s="37"/>
      <c r="R1917" s="37"/>
      <c r="S1917" s="37"/>
    </row>
    <row r="1918" spans="1:19">
      <c r="B1918" s="6">
        <v>2007</v>
      </c>
      <c r="C1918" s="36"/>
      <c r="D1918" s="37">
        <v>209917.75999999998</v>
      </c>
      <c r="E1918" s="37">
        <v>209917.75999999998</v>
      </c>
      <c r="F1918" s="37">
        <v>209917.75999999998</v>
      </c>
      <c r="G1918" s="37">
        <v>209917.75999999998</v>
      </c>
      <c r="H1918" s="37">
        <v>209917.75999999998</v>
      </c>
      <c r="I1918" s="37">
        <v>240117.71</v>
      </c>
      <c r="J1918" s="37">
        <v>240117.71</v>
      </c>
      <c r="K1918" s="37">
        <v>240117.71</v>
      </c>
      <c r="L1918" s="37"/>
      <c r="M1918" s="37"/>
      <c r="N1918" s="37"/>
      <c r="O1918" s="37"/>
      <c r="P1918" s="37"/>
      <c r="Q1918" s="37"/>
      <c r="R1918" s="37"/>
      <c r="S1918" s="37"/>
    </row>
    <row r="1919" spans="1:19">
      <c r="B1919" s="6">
        <v>2006</v>
      </c>
      <c r="C1919" s="37">
        <v>187616.3</v>
      </c>
      <c r="D1919" s="37">
        <v>187616.3</v>
      </c>
      <c r="E1919" s="37">
        <v>187616.3</v>
      </c>
      <c r="F1919" s="37">
        <v>187616.3</v>
      </c>
      <c r="G1919" s="37">
        <v>187616.3</v>
      </c>
      <c r="H1919" s="37">
        <v>187616.3</v>
      </c>
      <c r="I1919" s="37">
        <v>208434.91</v>
      </c>
      <c r="J1919" s="37">
        <v>208434.91</v>
      </c>
      <c r="K1919" s="37">
        <v>208434.91</v>
      </c>
      <c r="L1919" s="37"/>
      <c r="M1919" s="37"/>
      <c r="N1919" s="37"/>
      <c r="O1919" s="37"/>
      <c r="P1919" s="37"/>
      <c r="Q1919" s="37"/>
      <c r="R1919" s="37"/>
      <c r="S1919" s="37"/>
    </row>
    <row r="1920" spans="1:19">
      <c r="B1920" s="6">
        <v>2005</v>
      </c>
      <c r="C1920" s="37">
        <v>84249.8</v>
      </c>
      <c r="D1920" s="37">
        <v>84249.8</v>
      </c>
      <c r="E1920" s="37">
        <v>84249.8</v>
      </c>
      <c r="F1920" s="37">
        <v>84249.8</v>
      </c>
      <c r="G1920" s="37">
        <v>84249.8</v>
      </c>
      <c r="H1920" s="37">
        <v>84249.8</v>
      </c>
      <c r="I1920" s="37">
        <v>119146.68</v>
      </c>
      <c r="J1920" s="37">
        <v>119146.68</v>
      </c>
      <c r="K1920" s="37">
        <v>119146.68</v>
      </c>
      <c r="L1920" s="37"/>
      <c r="M1920" s="37"/>
      <c r="N1920" s="37"/>
      <c r="O1920" s="37"/>
      <c r="P1920" s="37"/>
      <c r="Q1920" s="37"/>
      <c r="R1920" s="37"/>
      <c r="S1920" s="37"/>
    </row>
    <row r="1921" spans="2:19">
      <c r="B1921" s="6">
        <v>2004</v>
      </c>
      <c r="C1921" s="37">
        <v>61833.64</v>
      </c>
      <c r="D1921" s="37">
        <v>61833.64</v>
      </c>
      <c r="E1921" s="37">
        <v>61833.64</v>
      </c>
      <c r="F1921" s="37">
        <v>61833.64</v>
      </c>
      <c r="G1921" s="37">
        <v>61833.64</v>
      </c>
      <c r="H1921" s="37">
        <v>61833.64</v>
      </c>
      <c r="I1921" s="37">
        <v>74984.59</v>
      </c>
      <c r="J1921" s="37">
        <v>74984.59</v>
      </c>
      <c r="K1921" s="37">
        <v>74984.59</v>
      </c>
      <c r="L1921" s="37"/>
      <c r="M1921" s="37"/>
      <c r="N1921" s="37"/>
      <c r="O1921" s="37"/>
      <c r="P1921" s="37"/>
      <c r="Q1921" s="37"/>
      <c r="R1921" s="37"/>
      <c r="S1921" s="37"/>
    </row>
    <row r="1922" spans="2:19">
      <c r="B1922" s="6">
        <v>2003</v>
      </c>
      <c r="C1922" s="37">
        <v>35997.549999999996</v>
      </c>
      <c r="D1922" s="37">
        <v>35997.549999999996</v>
      </c>
      <c r="E1922" s="37">
        <v>35997.549999999996</v>
      </c>
      <c r="F1922" s="37">
        <v>35997.549999999996</v>
      </c>
      <c r="G1922" s="37">
        <v>35997.549999999996</v>
      </c>
      <c r="H1922" s="37">
        <v>35997.549999999996</v>
      </c>
      <c r="I1922" s="37">
        <v>81528.2</v>
      </c>
      <c r="J1922" s="37">
        <v>81528.2</v>
      </c>
      <c r="K1922" s="37">
        <v>81528.2</v>
      </c>
      <c r="L1922" s="37"/>
      <c r="M1922" s="37"/>
      <c r="N1922" s="37"/>
      <c r="O1922" s="37"/>
      <c r="P1922" s="37"/>
      <c r="Q1922" s="37"/>
      <c r="R1922" s="37"/>
      <c r="S1922" s="37"/>
    </row>
    <row r="1923" spans="2:19">
      <c r="B1923" s="6">
        <v>2002</v>
      </c>
      <c r="C1923" s="37">
        <v>88328.62</v>
      </c>
      <c r="D1923" s="37">
        <v>88328.62</v>
      </c>
      <c r="E1923" s="37">
        <v>88328.62</v>
      </c>
      <c r="F1923" s="37">
        <v>88328.62</v>
      </c>
      <c r="G1923" s="37">
        <v>88328.62</v>
      </c>
      <c r="H1923" s="37">
        <v>88328.62</v>
      </c>
      <c r="I1923" s="37">
        <v>116697.43</v>
      </c>
      <c r="J1923" s="37">
        <v>116697.43</v>
      </c>
      <c r="K1923" s="37">
        <v>116697.43</v>
      </c>
      <c r="L1923" s="37"/>
      <c r="M1923" s="37"/>
      <c r="N1923" s="37"/>
      <c r="O1923" s="37"/>
      <c r="P1923" s="37"/>
      <c r="Q1923" s="37"/>
      <c r="R1923" s="37"/>
      <c r="S1923" s="37"/>
    </row>
    <row r="1924" spans="2:19">
      <c r="B1924" s="6">
        <v>2001</v>
      </c>
      <c r="C1924" s="37">
        <v>5577.29</v>
      </c>
      <c r="D1924" s="37">
        <v>5577.29</v>
      </c>
      <c r="E1924" s="37">
        <v>5577.29</v>
      </c>
      <c r="F1924" s="37">
        <v>5577.29</v>
      </c>
      <c r="G1924" s="37">
        <v>5577.29</v>
      </c>
      <c r="H1924" s="37">
        <v>5577.29</v>
      </c>
      <c r="I1924" s="37">
        <v>8578.23</v>
      </c>
      <c r="J1924" s="37">
        <v>8578.23</v>
      </c>
      <c r="K1924" s="37">
        <v>8578.23</v>
      </c>
      <c r="L1924" s="37"/>
      <c r="M1924" s="37"/>
      <c r="N1924" s="37"/>
      <c r="O1924" s="37"/>
      <c r="P1924" s="37"/>
      <c r="Q1924" s="37"/>
      <c r="R1924" s="37"/>
      <c r="S1924" s="37"/>
    </row>
    <row r="1925" spans="2:19">
      <c r="B1925" s="6">
        <v>2000</v>
      </c>
      <c r="C1925" s="37">
        <v>96545.96</v>
      </c>
      <c r="D1925" s="37">
        <v>96545.96</v>
      </c>
      <c r="E1925" s="37">
        <v>96545.96</v>
      </c>
      <c r="F1925" s="37">
        <v>96545.96</v>
      </c>
      <c r="G1925" s="37">
        <v>96545.96</v>
      </c>
      <c r="H1925" s="37">
        <v>96545.96</v>
      </c>
      <c r="I1925" s="37">
        <v>147181.37</v>
      </c>
      <c r="J1925" s="37">
        <v>147181.37</v>
      </c>
      <c r="K1925" s="37">
        <v>147181.37</v>
      </c>
      <c r="L1925" s="37"/>
      <c r="M1925" s="37"/>
      <c r="N1925" s="37"/>
      <c r="O1925" s="37"/>
      <c r="P1925" s="37"/>
      <c r="Q1925" s="37"/>
      <c r="R1925" s="37"/>
      <c r="S1925" s="37"/>
    </row>
    <row r="1926" spans="2:19">
      <c r="B1926" s="6">
        <v>1999</v>
      </c>
      <c r="C1926" s="37">
        <v>69882.28</v>
      </c>
      <c r="D1926" s="37">
        <v>69882.28</v>
      </c>
      <c r="E1926" s="37">
        <v>69882.28</v>
      </c>
      <c r="F1926" s="37">
        <v>69882.28</v>
      </c>
      <c r="G1926" s="37">
        <v>69882.28</v>
      </c>
      <c r="H1926" s="37">
        <v>69882.28</v>
      </c>
      <c r="I1926" s="37">
        <v>149497.66</v>
      </c>
      <c r="J1926" s="37">
        <v>149497.66</v>
      </c>
      <c r="K1926" s="37">
        <v>149497.66</v>
      </c>
      <c r="L1926" s="37"/>
      <c r="M1926" s="37"/>
      <c r="N1926" s="37"/>
      <c r="O1926" s="37"/>
      <c r="P1926" s="37"/>
      <c r="Q1926" s="37"/>
      <c r="R1926" s="37"/>
      <c r="S1926" s="37"/>
    </row>
    <row r="1927" spans="2:19">
      <c r="B1927" s="6">
        <v>1998</v>
      </c>
      <c r="C1927" s="37">
        <v>107832.45000000001</v>
      </c>
      <c r="D1927" s="37">
        <v>107832.45000000001</v>
      </c>
      <c r="E1927" s="37">
        <v>107832.45000000001</v>
      </c>
      <c r="F1927" s="37">
        <v>107832.45000000001</v>
      </c>
      <c r="G1927" s="37">
        <v>107832.45000000001</v>
      </c>
      <c r="H1927" s="37">
        <v>107832.45000000001</v>
      </c>
      <c r="I1927" s="37">
        <v>244500.87</v>
      </c>
      <c r="J1927" s="37">
        <v>244500.87</v>
      </c>
      <c r="K1927" s="37">
        <v>244500.87</v>
      </c>
      <c r="L1927" s="37"/>
      <c r="M1927" s="37"/>
      <c r="N1927" s="37"/>
      <c r="O1927" s="37"/>
      <c r="P1927" s="37"/>
      <c r="Q1927" s="37"/>
      <c r="R1927" s="37"/>
      <c r="S1927" s="37"/>
    </row>
    <row r="1928" spans="2:19">
      <c r="B1928" s="6">
        <v>1997</v>
      </c>
      <c r="C1928" s="37">
        <v>74160.540000000008</v>
      </c>
      <c r="D1928" s="37">
        <v>74160.540000000008</v>
      </c>
      <c r="E1928" s="37">
        <v>74160.540000000008</v>
      </c>
      <c r="F1928" s="37">
        <v>74160.540000000008</v>
      </c>
      <c r="G1928" s="37">
        <v>74160.540000000008</v>
      </c>
      <c r="H1928" s="37">
        <v>74160.540000000008</v>
      </c>
      <c r="I1928" s="37">
        <v>286196.23</v>
      </c>
      <c r="J1928" s="37">
        <v>286196.23</v>
      </c>
      <c r="K1928" s="37">
        <v>286196.23</v>
      </c>
      <c r="L1928" s="37"/>
      <c r="M1928" s="37"/>
      <c r="N1928" s="37"/>
      <c r="O1928" s="37"/>
      <c r="P1928" s="37"/>
      <c r="Q1928" s="37"/>
      <c r="R1928" s="37"/>
      <c r="S1928" s="37"/>
    </row>
    <row r="1929" spans="2:19">
      <c r="B1929" s="6">
        <v>1996</v>
      </c>
      <c r="C1929" s="37">
        <v>38152.620000000003</v>
      </c>
      <c r="D1929" s="37">
        <v>38152.620000000003</v>
      </c>
      <c r="E1929" s="37">
        <v>38152.620000000003</v>
      </c>
      <c r="F1929" s="37">
        <v>38152.620000000003</v>
      </c>
      <c r="G1929" s="37">
        <v>38152.620000000003</v>
      </c>
      <c r="H1929" s="37">
        <v>38152.620000000003</v>
      </c>
      <c r="I1929" s="37">
        <v>223325.82</v>
      </c>
      <c r="J1929" s="37">
        <v>223325.82</v>
      </c>
      <c r="K1929" s="37">
        <v>223325.82</v>
      </c>
      <c r="L1929" s="37"/>
      <c r="M1929" s="37"/>
      <c r="N1929" s="37"/>
      <c r="O1929" s="37"/>
      <c r="P1929" s="37"/>
      <c r="Q1929" s="37"/>
      <c r="R1929" s="37"/>
      <c r="S1929" s="37"/>
    </row>
    <row r="1930" spans="2:19">
      <c r="B1930" s="6">
        <v>1995</v>
      </c>
      <c r="C1930" s="37">
        <v>469953.67814687383</v>
      </c>
      <c r="D1930" s="37">
        <v>469953.67814687383</v>
      </c>
      <c r="E1930" s="37">
        <v>469953.67814687383</v>
      </c>
      <c r="F1930" s="37">
        <v>469953.67814687383</v>
      </c>
      <c r="G1930" s="37">
        <v>469953.67814687383</v>
      </c>
      <c r="H1930" s="37">
        <v>469953.67814687383</v>
      </c>
      <c r="I1930" s="37">
        <v>787339.78</v>
      </c>
      <c r="J1930" s="37">
        <v>787339.78</v>
      </c>
      <c r="K1930" s="37">
        <v>787339.78</v>
      </c>
      <c r="L1930" s="37"/>
      <c r="M1930" s="37"/>
      <c r="N1930" s="37"/>
      <c r="O1930" s="37"/>
      <c r="P1930" s="37"/>
      <c r="Q1930" s="37"/>
      <c r="R1930" s="37"/>
      <c r="S1930" s="37"/>
    </row>
    <row r="1931" spans="2:19">
      <c r="B1931" s="6">
        <v>1994</v>
      </c>
      <c r="C1931" s="37">
        <f>46734.0025951331+3469.87</f>
        <v>50203.8725951331</v>
      </c>
      <c r="D1931" s="37">
        <f>46734.0025951331+3469.87</f>
        <v>50203.8725951331</v>
      </c>
      <c r="E1931" s="37">
        <v>46734.002595133054</v>
      </c>
      <c r="F1931" s="37">
        <v>46734.002595133054</v>
      </c>
      <c r="G1931" s="37">
        <v>46734.002595133054</v>
      </c>
      <c r="H1931" s="37">
        <v>46734.002595133054</v>
      </c>
      <c r="I1931" s="37">
        <v>382016.4</v>
      </c>
      <c r="J1931" s="37">
        <v>382016.4</v>
      </c>
      <c r="K1931" s="37">
        <v>382016.4</v>
      </c>
      <c r="L1931" s="37"/>
      <c r="M1931" s="37"/>
      <c r="N1931" s="37"/>
      <c r="O1931" s="37"/>
      <c r="P1931" s="37"/>
      <c r="Q1931" s="37"/>
      <c r="R1931" s="37"/>
      <c r="S1931" s="37"/>
    </row>
    <row r="1932" spans="2:19">
      <c r="B1932" s="6">
        <v>1993</v>
      </c>
      <c r="C1932" s="37"/>
      <c r="D1932" s="37"/>
      <c r="E1932" s="37"/>
      <c r="F1932" s="37"/>
      <c r="G1932" s="37"/>
      <c r="H1932" s="37"/>
      <c r="I1932" s="37">
        <v>240319.41</v>
      </c>
      <c r="J1932" s="37">
        <v>240319.41</v>
      </c>
      <c r="K1932" s="37">
        <v>240319.41</v>
      </c>
      <c r="L1932" s="37"/>
      <c r="M1932" s="37"/>
      <c r="N1932" s="37"/>
      <c r="O1932" s="37"/>
      <c r="P1932" s="37"/>
      <c r="Q1932" s="37"/>
      <c r="R1932" s="37"/>
      <c r="S1932" s="37"/>
    </row>
    <row r="1933" spans="2:19">
      <c r="B1933" s="6">
        <v>1992</v>
      </c>
      <c r="C1933" s="37">
        <v>121432.25822588558</v>
      </c>
      <c r="D1933" s="37">
        <v>121432.25822588558</v>
      </c>
      <c r="E1933" s="37">
        <v>121432.25822588558</v>
      </c>
      <c r="F1933" s="37">
        <v>121432.25822588558</v>
      </c>
      <c r="G1933" s="37">
        <v>121432.25822588558</v>
      </c>
      <c r="H1933" s="37">
        <v>121432.25822588558</v>
      </c>
      <c r="I1933" s="37">
        <v>171693.44</v>
      </c>
      <c r="J1933" s="37">
        <v>171693.44</v>
      </c>
      <c r="K1933" s="37">
        <v>171693.44</v>
      </c>
      <c r="L1933" s="37"/>
      <c r="M1933" s="37"/>
      <c r="N1933" s="37"/>
      <c r="O1933" s="37"/>
      <c r="P1933" s="37"/>
      <c r="Q1933" s="37"/>
      <c r="R1933" s="37"/>
      <c r="S1933" s="37"/>
    </row>
    <row r="1934" spans="2:19">
      <c r="B1934" s="6">
        <v>1991</v>
      </c>
      <c r="C1934" s="37"/>
      <c r="D1934" s="37"/>
      <c r="E1934" s="37"/>
      <c r="F1934" s="37"/>
      <c r="G1934" s="37"/>
      <c r="H1934" s="37"/>
      <c r="I1934" s="37">
        <v>34650.6</v>
      </c>
      <c r="J1934" s="37">
        <v>34650.6</v>
      </c>
      <c r="K1934" s="37">
        <v>34650.6</v>
      </c>
      <c r="L1934" s="37"/>
      <c r="M1934" s="37"/>
      <c r="N1934" s="37"/>
      <c r="O1934" s="37"/>
      <c r="P1934" s="37"/>
      <c r="Q1934" s="37"/>
      <c r="R1934" s="37"/>
      <c r="S1934" s="37"/>
    </row>
    <row r="1935" spans="2:19">
      <c r="B1935" s="6">
        <v>1990</v>
      </c>
      <c r="C1935" s="37">
        <v>36735.658499613979</v>
      </c>
      <c r="D1935" s="37">
        <v>36735.658499613979</v>
      </c>
      <c r="E1935" s="37">
        <v>36735.658499613979</v>
      </c>
      <c r="F1935" s="37">
        <v>36735.658499613979</v>
      </c>
      <c r="G1935" s="37">
        <v>36735.658499613979</v>
      </c>
      <c r="H1935" s="37">
        <v>36735.658499613979</v>
      </c>
      <c r="I1935" s="37">
        <v>45742.34</v>
      </c>
      <c r="J1935" s="37">
        <v>45742.34</v>
      </c>
      <c r="K1935" s="37">
        <v>45742.34</v>
      </c>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f>32464.9522988241+17139.01+1165.14</f>
        <v>50769.102298824102</v>
      </c>
      <c r="D1937" s="37">
        <f>32464.9522988241+17139.01+1165.14</f>
        <v>50769.102298824102</v>
      </c>
      <c r="E1937" s="37">
        <v>32464.952298824082</v>
      </c>
      <c r="F1937" s="37">
        <v>32464.952298824082</v>
      </c>
      <c r="G1937" s="37">
        <v>32464.952298824082</v>
      </c>
      <c r="H1937" s="37">
        <v>32464.952298824082</v>
      </c>
      <c r="I1937" s="37">
        <v>32464.952298824082</v>
      </c>
      <c r="J1937" s="37">
        <v>32464.952298824082</v>
      </c>
      <c r="K1937" s="37">
        <v>32464.952298824082</v>
      </c>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v>19748.13</v>
      </c>
      <c r="J1939" s="37">
        <v>19748.13</v>
      </c>
      <c r="K1939" s="37">
        <v>19748.13</v>
      </c>
      <c r="L1939" s="37"/>
      <c r="M1939" s="37"/>
      <c r="N1939" s="37"/>
      <c r="O1939" s="37"/>
      <c r="P1939" s="37"/>
      <c r="Q1939" s="37"/>
      <c r="R1939" s="37"/>
      <c r="S1939" s="37"/>
    </row>
    <row r="1940" spans="2:19">
      <c r="B1940" s="6">
        <v>1985</v>
      </c>
      <c r="C1940" s="37">
        <v>20943.786225917233</v>
      </c>
      <c r="D1940" s="37">
        <v>20943.786225917233</v>
      </c>
      <c r="E1940" s="37">
        <v>20943.786225917233</v>
      </c>
      <c r="F1940" s="37">
        <v>20943.786225917233</v>
      </c>
      <c r="G1940" s="37">
        <v>20943.786225917233</v>
      </c>
      <c r="H1940" s="37">
        <v>20943.786225917233</v>
      </c>
      <c r="I1940" s="37">
        <v>20943.786225917233</v>
      </c>
      <c r="J1940" s="37">
        <v>20943.786225917233</v>
      </c>
      <c r="K1940" s="37">
        <v>20943.786225917233</v>
      </c>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v>31371.55</v>
      </c>
      <c r="J1943" s="37">
        <v>31371.55</v>
      </c>
      <c r="K1943" s="37">
        <v>31371.55</v>
      </c>
      <c r="L1943" s="37"/>
      <c r="M1943" s="37"/>
      <c r="N1943" s="37"/>
      <c r="O1943" s="37"/>
      <c r="P1943" s="37"/>
      <c r="Q1943" s="37"/>
      <c r="R1943" s="37"/>
      <c r="S1943" s="37"/>
    </row>
    <row r="1944" spans="2:19">
      <c r="B1944" s="6">
        <v>1981</v>
      </c>
      <c r="C1944" s="37">
        <v>32337.898951076604</v>
      </c>
      <c r="D1944" s="37">
        <v>32337.898951076604</v>
      </c>
      <c r="E1944" s="37">
        <v>32337.898951076604</v>
      </c>
      <c r="F1944" s="37">
        <v>32337.898951076604</v>
      </c>
      <c r="G1944" s="37">
        <v>32337.898951076604</v>
      </c>
      <c r="H1944" s="37">
        <v>32337.898951076604</v>
      </c>
      <c r="I1944" s="37">
        <v>32337.898951076604</v>
      </c>
      <c r="J1944" s="37">
        <v>32337.898951076604</v>
      </c>
      <c r="K1944" s="37">
        <v>32337.898951076604</v>
      </c>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v>78883.984775768156</v>
      </c>
      <c r="D1946" s="37">
        <v>78883.984775768156</v>
      </c>
      <c r="E1946" s="37">
        <v>78883.984775768156</v>
      </c>
      <c r="F1946" s="37">
        <v>78883.984775768156</v>
      </c>
      <c r="G1946" s="37">
        <v>78883.984775768156</v>
      </c>
      <c r="H1946" s="37">
        <v>78883.984775768156</v>
      </c>
      <c r="I1946" s="37">
        <v>144334.79999999999</v>
      </c>
      <c r="J1946" s="37">
        <v>144334.79999999999</v>
      </c>
      <c r="K1946" s="37">
        <v>144334.79999999999</v>
      </c>
      <c r="L1946" s="37"/>
      <c r="M1946" s="37"/>
      <c r="N1946" s="37"/>
      <c r="O1946" s="37"/>
      <c r="P1946" s="37"/>
      <c r="Q1946" s="37"/>
      <c r="R1946" s="37"/>
      <c r="S1946" s="37"/>
    </row>
    <row r="1947" spans="2:19">
      <c r="B1947" s="6">
        <v>1978</v>
      </c>
      <c r="C1947" s="37">
        <f>105701.297639106+3766.97</f>
        <v>109468.26763910599</v>
      </c>
      <c r="D1947" s="37">
        <f>105701.297639106+3766.97</f>
        <v>109468.26763910599</v>
      </c>
      <c r="E1947" s="37">
        <v>105701.29763910644</v>
      </c>
      <c r="F1947" s="37">
        <v>105701.29763910644</v>
      </c>
      <c r="G1947" s="37">
        <v>105701.29763910644</v>
      </c>
      <c r="H1947" s="37">
        <v>105701.29763910644</v>
      </c>
      <c r="I1947" s="37">
        <v>206304.03</v>
      </c>
      <c r="J1947" s="37">
        <v>206304.03</v>
      </c>
      <c r="K1947" s="37">
        <v>206304.03</v>
      </c>
      <c r="L1947" s="37"/>
      <c r="M1947" s="37"/>
      <c r="N1947" s="37"/>
      <c r="O1947" s="37"/>
      <c r="P1947" s="37"/>
      <c r="Q1947" s="37"/>
      <c r="R1947" s="37"/>
      <c r="S1947" s="37"/>
    </row>
    <row r="1948" spans="2:19">
      <c r="B1948" s="6">
        <v>1977</v>
      </c>
      <c r="C1948" s="37">
        <v>1498.0592505450229</v>
      </c>
      <c r="D1948" s="37">
        <v>1498.0592505450229</v>
      </c>
      <c r="E1948" s="37">
        <v>1498.0592505450229</v>
      </c>
      <c r="F1948" s="37">
        <v>1498.0592505450229</v>
      </c>
      <c r="G1948" s="37">
        <v>1498.0592505450229</v>
      </c>
      <c r="H1948" s="37">
        <v>1498.0592505450229</v>
      </c>
      <c r="I1948" s="37">
        <v>1498.0592505450229</v>
      </c>
      <c r="J1948" s="37">
        <v>1498.0592505450229</v>
      </c>
      <c r="K1948" s="37">
        <v>1498.0592505450229</v>
      </c>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122">
        <v>20567.52</v>
      </c>
      <c r="D1950" s="122">
        <v>20567.52</v>
      </c>
      <c r="E1950" s="122">
        <v>20567.52</v>
      </c>
      <c r="F1950" s="122">
        <v>20567.52</v>
      </c>
      <c r="G1950" s="122">
        <v>20567.52</v>
      </c>
      <c r="H1950" s="122">
        <v>20567.52</v>
      </c>
      <c r="I1950" s="122">
        <v>20567.52</v>
      </c>
      <c r="J1950" s="122">
        <v>20567.52</v>
      </c>
      <c r="K1950" s="122">
        <v>20567.52</v>
      </c>
      <c r="L1950" s="37"/>
      <c r="M1950" s="37"/>
      <c r="N1950" s="37"/>
      <c r="O1950" s="37"/>
      <c r="P1950" s="37"/>
      <c r="Q1950" s="37"/>
      <c r="R1950" s="37"/>
      <c r="S1950" s="37"/>
    </row>
    <row r="1951" spans="2:19">
      <c r="B1951" s="6">
        <v>1974</v>
      </c>
      <c r="C1951" s="122">
        <v>53092.5</v>
      </c>
      <c r="D1951" s="122">
        <v>53092.5</v>
      </c>
      <c r="E1951" s="122">
        <v>53092.5</v>
      </c>
      <c r="F1951" s="122">
        <v>53092.5</v>
      </c>
      <c r="G1951" s="122">
        <v>53092.5</v>
      </c>
      <c r="H1951" s="122">
        <v>53092.5</v>
      </c>
      <c r="I1951" s="122">
        <f>53092.5+189602.59</f>
        <v>242695.09</v>
      </c>
      <c r="J1951" s="122">
        <f t="shared" ref="J1951:K1951" si="85">53092.5+189602.59</f>
        <v>242695.09</v>
      </c>
      <c r="K1951" s="122">
        <f t="shared" si="85"/>
        <v>242695.09</v>
      </c>
      <c r="L1951" s="37"/>
      <c r="M1951" s="37"/>
      <c r="N1951" s="37"/>
      <c r="O1951" s="37"/>
      <c r="P1951" s="37"/>
      <c r="Q1951" s="37"/>
      <c r="R1951" s="37"/>
      <c r="S1951" s="37"/>
    </row>
    <row r="1952" spans="2:19">
      <c r="B1952" s="6">
        <v>1973</v>
      </c>
      <c r="C1952" s="122">
        <v>3031.95</v>
      </c>
      <c r="D1952" s="122">
        <v>3031.95</v>
      </c>
      <c r="E1952" s="122">
        <v>3031.95</v>
      </c>
      <c r="F1952" s="122">
        <v>3031.95</v>
      </c>
      <c r="G1952" s="122">
        <v>3031.95</v>
      </c>
      <c r="H1952" s="122">
        <v>3031.95</v>
      </c>
      <c r="I1952" s="122">
        <v>3031.95</v>
      </c>
      <c r="J1952" s="122">
        <v>3031.95</v>
      </c>
      <c r="K1952" s="122">
        <v>3031.95</v>
      </c>
      <c r="L1952" s="37"/>
      <c r="M1952" s="37"/>
      <c r="N1952" s="37"/>
      <c r="O1952" s="37"/>
      <c r="P1952" s="37"/>
      <c r="Q1952" s="37"/>
      <c r="R1952" s="37"/>
      <c r="S1952" s="37"/>
    </row>
    <row r="1953" spans="2:19">
      <c r="B1953" s="6">
        <v>1972</v>
      </c>
      <c r="C1953" s="122"/>
      <c r="D1953" s="37"/>
      <c r="E1953" s="37"/>
      <c r="F1953" s="37"/>
      <c r="G1953" s="37"/>
      <c r="H1953" s="37"/>
      <c r="I1953" s="37">
        <v>28818.720000000001</v>
      </c>
      <c r="J1953" s="37">
        <v>28818.720000000001</v>
      </c>
      <c r="K1953" s="37">
        <v>28818.720000000001</v>
      </c>
      <c r="L1953" s="37"/>
      <c r="M1953" s="37"/>
      <c r="N1953" s="37"/>
      <c r="O1953" s="37"/>
      <c r="P1953" s="37"/>
      <c r="Q1953" s="37"/>
      <c r="R1953" s="37"/>
      <c r="S1953" s="37"/>
    </row>
    <row r="1954" spans="2:19">
      <c r="B1954" s="6">
        <v>1971</v>
      </c>
      <c r="C1954" s="122">
        <v>2403.91</v>
      </c>
      <c r="D1954" s="122">
        <v>2403.91</v>
      </c>
      <c r="E1954" s="122">
        <v>2403.91</v>
      </c>
      <c r="F1954" s="122">
        <v>2403.91</v>
      </c>
      <c r="G1954" s="122">
        <v>2403.91</v>
      </c>
      <c r="H1954" s="122">
        <v>2403.91</v>
      </c>
      <c r="I1954" s="122">
        <f>2403.91+45607.29</f>
        <v>48011.199999999997</v>
      </c>
      <c r="J1954" s="122">
        <f t="shared" ref="J1954:K1954" si="86">2403.91+45607.29</f>
        <v>48011.199999999997</v>
      </c>
      <c r="K1954" s="122">
        <f t="shared" si="86"/>
        <v>48011.199999999997</v>
      </c>
      <c r="L1954" s="37"/>
      <c r="M1954" s="37"/>
      <c r="N1954" s="37"/>
      <c r="O1954" s="37"/>
      <c r="P1954" s="37"/>
      <c r="Q1954" s="37"/>
      <c r="R1954" s="37"/>
      <c r="S1954" s="37"/>
    </row>
    <row r="1955" spans="2:19">
      <c r="B1955" s="6">
        <v>1970</v>
      </c>
      <c r="C1955" s="122">
        <f>13321.57+20705.43</f>
        <v>34027</v>
      </c>
      <c r="D1955" s="122">
        <f>13321.57+20705.43</f>
        <v>34027</v>
      </c>
      <c r="E1955" s="122">
        <v>20705.43</v>
      </c>
      <c r="F1955" s="122">
        <v>20705.43</v>
      </c>
      <c r="G1955" s="122">
        <v>20705.43</v>
      </c>
      <c r="H1955" s="122">
        <v>20705.43</v>
      </c>
      <c r="I1955" s="122">
        <v>20705.43</v>
      </c>
      <c r="J1955" s="122">
        <v>20705.43</v>
      </c>
      <c r="K1955" s="122">
        <v>20705.43</v>
      </c>
      <c r="L1955" s="37"/>
      <c r="M1955" s="37"/>
      <c r="N1955" s="37"/>
      <c r="O1955" s="37"/>
      <c r="P1955" s="37"/>
      <c r="Q1955" s="37"/>
      <c r="R1955" s="37"/>
      <c r="S1955" s="37"/>
    </row>
    <row r="1956" spans="2:19">
      <c r="B1956" s="6">
        <v>1969</v>
      </c>
      <c r="C1956" s="122">
        <v>11334.92</v>
      </c>
      <c r="D1956" s="122">
        <v>11334.92</v>
      </c>
      <c r="E1956" s="122">
        <v>11334.92</v>
      </c>
      <c r="F1956" s="122">
        <v>11334.92</v>
      </c>
      <c r="G1956" s="122">
        <v>11334.92</v>
      </c>
      <c r="H1956" s="122">
        <v>11334.92</v>
      </c>
      <c r="I1956" s="122">
        <f>11334.92+211287.07</f>
        <v>222621.99000000002</v>
      </c>
      <c r="J1956" s="122">
        <f t="shared" ref="J1956:K1956" si="87">11334.92+211287.07</f>
        <v>222621.99000000002</v>
      </c>
      <c r="K1956" s="122">
        <f t="shared" si="87"/>
        <v>222621.99000000002</v>
      </c>
      <c r="L1956" s="37"/>
      <c r="M1956" s="37"/>
      <c r="N1956" s="37"/>
      <c r="O1956" s="37"/>
      <c r="P1956" s="37"/>
      <c r="Q1956" s="37"/>
      <c r="R1956" s="37"/>
      <c r="S1956" s="37"/>
    </row>
    <row r="1957" spans="2:19">
      <c r="B1957" s="6">
        <v>1968</v>
      </c>
      <c r="C1957" s="122">
        <v>64906.54</v>
      </c>
      <c r="D1957" s="122">
        <v>64906.54</v>
      </c>
      <c r="E1957" s="122">
        <v>64906.54</v>
      </c>
      <c r="F1957" s="122">
        <v>64906.54</v>
      </c>
      <c r="G1957" s="122">
        <v>64906.54</v>
      </c>
      <c r="H1957" s="122">
        <v>64906.54</v>
      </c>
      <c r="I1957" s="122">
        <f>64906.54+70688.15</f>
        <v>135594.69</v>
      </c>
      <c r="J1957" s="122">
        <f>64906.54+70688.15</f>
        <v>135594.69</v>
      </c>
      <c r="K1957" s="122">
        <f>64906.54+70688.15</f>
        <v>135594.69</v>
      </c>
      <c r="L1957" s="37"/>
      <c r="M1957" s="37"/>
      <c r="N1957" s="37"/>
      <c r="O1957" s="37"/>
      <c r="P1957" s="37"/>
      <c r="Q1957" s="37"/>
      <c r="R1957" s="37"/>
      <c r="S1957" s="37"/>
    </row>
    <row r="1958" spans="2:19">
      <c r="B1958" s="6">
        <v>1967</v>
      </c>
      <c r="C1958" s="122">
        <v>56219.64</v>
      </c>
      <c r="D1958" s="122">
        <v>56219.64</v>
      </c>
      <c r="E1958" s="122">
        <v>56219.64</v>
      </c>
      <c r="F1958" s="122">
        <v>56219.64</v>
      </c>
      <c r="G1958" s="122">
        <v>56219.64</v>
      </c>
      <c r="H1958" s="122">
        <v>56219.64</v>
      </c>
      <c r="I1958" s="122">
        <v>56219.64</v>
      </c>
      <c r="J1958" s="122">
        <v>56219.64</v>
      </c>
      <c r="K1958" s="122">
        <v>56219.64</v>
      </c>
      <c r="L1958" s="37"/>
      <c r="M1958" s="37"/>
      <c r="N1958" s="37"/>
      <c r="O1958" s="37"/>
      <c r="P1958" s="37"/>
      <c r="Q1958" s="37"/>
      <c r="R1958" s="37"/>
      <c r="S1958" s="37"/>
    </row>
    <row r="1959" spans="2:19">
      <c r="B1959" s="6">
        <v>1966</v>
      </c>
      <c r="C1959" s="122">
        <v>30741.01</v>
      </c>
      <c r="D1959" s="122">
        <v>30741.01</v>
      </c>
      <c r="E1959" s="122">
        <v>30741.01</v>
      </c>
      <c r="F1959" s="122">
        <v>30741.01</v>
      </c>
      <c r="G1959" s="122">
        <v>30741.01</v>
      </c>
      <c r="H1959" s="122">
        <v>30741.01</v>
      </c>
      <c r="I1959" s="122">
        <f>30741.01+764421.18</f>
        <v>795162.19000000006</v>
      </c>
      <c r="J1959" s="122">
        <f t="shared" ref="J1959:K1959" si="88">30741.01+764421.18</f>
        <v>795162.19000000006</v>
      </c>
      <c r="K1959" s="122">
        <f t="shared" si="88"/>
        <v>795162.19000000006</v>
      </c>
      <c r="L1959" s="37"/>
      <c r="M1959" s="37"/>
      <c r="N1959" s="37"/>
      <c r="O1959" s="37"/>
      <c r="P1959" s="37"/>
      <c r="Q1959" s="37"/>
      <c r="R1959" s="37"/>
      <c r="S1959" s="37"/>
    </row>
    <row r="1960" spans="2:19">
      <c r="B1960" s="6">
        <v>1965</v>
      </c>
      <c r="C1960" s="122">
        <f>15198.63+5953.66</f>
        <v>21152.29</v>
      </c>
      <c r="D1960" s="122">
        <f>15198.63+5953.66</f>
        <v>21152.29</v>
      </c>
      <c r="E1960" s="122">
        <f>15198.63</f>
        <v>15198.63</v>
      </c>
      <c r="F1960" s="122">
        <f t="shared" ref="F1960:H1960" si="89">15198.63</f>
        <v>15198.63</v>
      </c>
      <c r="G1960" s="122">
        <f t="shared" si="89"/>
        <v>15198.63</v>
      </c>
      <c r="H1960" s="122">
        <f t="shared" si="89"/>
        <v>15198.63</v>
      </c>
      <c r="I1960" s="122">
        <f>15198.63+10024.43</f>
        <v>25223.059999999998</v>
      </c>
      <c r="J1960" s="122">
        <f t="shared" ref="J1960:K1960" si="90">15198.63+10024.43</f>
        <v>25223.059999999998</v>
      </c>
      <c r="K1960" s="122">
        <f t="shared" si="90"/>
        <v>25223.059999999998</v>
      </c>
      <c r="L1960" s="37"/>
      <c r="M1960" s="37"/>
      <c r="N1960" s="37"/>
      <c r="O1960" s="37"/>
      <c r="P1960" s="37"/>
      <c r="Q1960" s="37"/>
      <c r="R1960" s="37"/>
      <c r="S1960" s="37"/>
    </row>
    <row r="1961" spans="2:19">
      <c r="B1961" s="6">
        <v>1964</v>
      </c>
      <c r="C1961" s="37">
        <v>26905.9</v>
      </c>
      <c r="D1961" s="37">
        <v>26905.9</v>
      </c>
      <c r="E1961" s="37">
        <v>26905.9</v>
      </c>
      <c r="F1961" s="37">
        <v>26905.9</v>
      </c>
      <c r="G1961" s="37">
        <v>26905.9</v>
      </c>
      <c r="H1961" s="37">
        <v>26905.9</v>
      </c>
      <c r="I1961" s="37">
        <v>26905.9</v>
      </c>
      <c r="J1961" s="37">
        <v>26905.9</v>
      </c>
      <c r="K1961" s="37">
        <v>26905.9</v>
      </c>
      <c r="L1961" s="37"/>
      <c r="M1961" s="37"/>
      <c r="N1961" s="37"/>
      <c r="O1961" s="37"/>
      <c r="P1961" s="37"/>
      <c r="Q1961" s="37"/>
      <c r="R1961" s="37"/>
      <c r="S1961" s="37"/>
    </row>
    <row r="1962" spans="2:19">
      <c r="B1962" s="6">
        <v>1963</v>
      </c>
      <c r="C1962" s="122">
        <f>39101.1+5878.05</f>
        <v>44979.15</v>
      </c>
      <c r="D1962" s="122">
        <f>39101.1+5878.05</f>
        <v>44979.15</v>
      </c>
      <c r="E1962" s="122">
        <v>39101.1</v>
      </c>
      <c r="F1962" s="122">
        <v>39101.1</v>
      </c>
      <c r="G1962" s="122">
        <v>39101.1</v>
      </c>
      <c r="H1962" s="122">
        <v>39101.1</v>
      </c>
      <c r="I1962" s="122">
        <v>39101.1</v>
      </c>
      <c r="J1962" s="122">
        <v>39101.1</v>
      </c>
      <c r="K1962" s="122">
        <v>39101.1</v>
      </c>
      <c r="L1962" s="37"/>
      <c r="M1962" s="37"/>
      <c r="N1962" s="37"/>
      <c r="O1962" s="37"/>
      <c r="P1962" s="37"/>
      <c r="Q1962" s="37"/>
      <c r="R1962" s="37"/>
      <c r="S1962" s="37"/>
    </row>
    <row r="1963" spans="2:19">
      <c r="B1963" s="6">
        <v>1962</v>
      </c>
      <c r="C1963" s="122">
        <v>15328.83</v>
      </c>
      <c r="D1963" s="122">
        <v>15328.83</v>
      </c>
      <c r="E1963" s="122">
        <v>15328.83</v>
      </c>
      <c r="F1963" s="122">
        <v>15328.83</v>
      </c>
      <c r="G1963" s="122">
        <v>15328.83</v>
      </c>
      <c r="H1963" s="122">
        <v>15328.83</v>
      </c>
      <c r="I1963" s="122">
        <v>15328.83</v>
      </c>
      <c r="J1963" s="122">
        <v>15328.83</v>
      </c>
      <c r="K1963" s="122">
        <v>15328.83</v>
      </c>
      <c r="L1963" s="37"/>
      <c r="M1963" s="37"/>
      <c r="N1963" s="37"/>
      <c r="O1963" s="37"/>
      <c r="P1963" s="37"/>
      <c r="Q1963" s="37"/>
      <c r="R1963" s="37"/>
      <c r="S1963" s="37"/>
    </row>
    <row r="1964" spans="2:19">
      <c r="B1964" s="6">
        <v>1961</v>
      </c>
      <c r="C1964" s="122">
        <v>6686.38</v>
      </c>
      <c r="D1964" s="122">
        <v>6686.38</v>
      </c>
      <c r="E1964" s="122">
        <v>6686.38</v>
      </c>
      <c r="F1964" s="122">
        <v>6686.38</v>
      </c>
      <c r="G1964" s="122">
        <v>6686.38</v>
      </c>
      <c r="H1964" s="122">
        <v>6686.38</v>
      </c>
      <c r="I1964" s="122">
        <v>6686.38</v>
      </c>
      <c r="J1964" s="122">
        <v>6686.38</v>
      </c>
      <c r="K1964" s="122">
        <v>6686.38</v>
      </c>
      <c r="L1964" s="37"/>
      <c r="M1964" s="37"/>
      <c r="N1964" s="37"/>
      <c r="O1964" s="37"/>
      <c r="P1964" s="37"/>
      <c r="Q1964" s="37"/>
      <c r="R1964" s="37"/>
      <c r="S1964" s="37"/>
    </row>
    <row r="1965" spans="2:19">
      <c r="B1965" s="6">
        <v>1960</v>
      </c>
      <c r="C1965" s="122">
        <v>7703.92</v>
      </c>
      <c r="D1965" s="122">
        <v>7703.92</v>
      </c>
      <c r="E1965" s="37"/>
      <c r="F1965" s="37"/>
      <c r="G1965" s="37"/>
      <c r="H1965" s="37"/>
      <c r="I1965" s="37"/>
      <c r="J1965" s="37"/>
      <c r="K1965" s="37"/>
      <c r="L1965" s="37"/>
      <c r="M1965" s="37"/>
      <c r="N1965" s="37"/>
      <c r="O1965" s="37"/>
      <c r="P1965" s="37"/>
      <c r="Q1965" s="37"/>
      <c r="R1965" s="37"/>
      <c r="S1965" s="37"/>
    </row>
    <row r="1966" spans="2:19">
      <c r="B1966" s="6">
        <v>1959</v>
      </c>
      <c r="C1966" s="122"/>
      <c r="D1966" s="37"/>
      <c r="E1966" s="37"/>
      <c r="F1966" s="37"/>
      <c r="G1966" s="37"/>
      <c r="H1966" s="37"/>
      <c r="I1966" s="37"/>
      <c r="J1966" s="37"/>
      <c r="K1966" s="37"/>
      <c r="L1966" s="37"/>
      <c r="M1966" s="37"/>
      <c r="N1966" s="37"/>
      <c r="O1966" s="37"/>
      <c r="P1966" s="37"/>
      <c r="Q1966" s="37"/>
      <c r="R1966" s="37"/>
      <c r="S1966" s="37"/>
    </row>
    <row r="1967" spans="2:19">
      <c r="B1967" s="6">
        <v>1958</v>
      </c>
      <c r="C1967" s="122"/>
      <c r="D1967" s="37"/>
      <c r="E1967" s="37"/>
      <c r="F1967" s="37"/>
      <c r="G1967" s="37"/>
      <c r="H1967" s="37"/>
      <c r="I1967" s="37"/>
      <c r="J1967" s="37"/>
      <c r="K1967" s="37"/>
      <c r="L1967" s="37"/>
      <c r="M1967" s="37"/>
      <c r="N1967" s="37"/>
      <c r="O1967" s="37"/>
      <c r="P1967" s="37"/>
      <c r="Q1967" s="37"/>
      <c r="R1967" s="37"/>
      <c r="S1967" s="37"/>
    </row>
    <row r="1968" spans="2:19">
      <c r="B1968" s="6">
        <v>1957</v>
      </c>
      <c r="C1968" s="122"/>
      <c r="D1968" s="37"/>
      <c r="E1968" s="37"/>
      <c r="F1968" s="37"/>
      <c r="G1968" s="37"/>
      <c r="H1968" s="37"/>
      <c r="I1968" s="37"/>
      <c r="J1968" s="37"/>
      <c r="K1968" s="37"/>
      <c r="L1968" s="37"/>
      <c r="M1968" s="37"/>
      <c r="N1968" s="37"/>
      <c r="O1968" s="37"/>
      <c r="P1968" s="37"/>
      <c r="Q1968" s="37"/>
      <c r="R1968" s="37"/>
      <c r="S1968" s="37"/>
    </row>
    <row r="1969" spans="2:19">
      <c r="B1969" s="6">
        <v>1956</v>
      </c>
      <c r="C1969" s="122"/>
      <c r="D1969" s="37"/>
      <c r="E1969" s="37"/>
      <c r="F1969" s="37"/>
      <c r="G1969" s="37"/>
      <c r="H1969" s="37"/>
      <c r="I1969" s="37"/>
      <c r="J1969" s="37"/>
      <c r="K1969" s="37"/>
      <c r="L1969" s="37"/>
      <c r="M1969" s="37"/>
      <c r="N1969" s="37"/>
      <c r="O1969" s="37"/>
      <c r="P1969" s="37"/>
      <c r="Q1969" s="37"/>
      <c r="R1969" s="37"/>
      <c r="S1969" s="37"/>
    </row>
    <row r="1970" spans="2:19">
      <c r="B1970" s="6">
        <v>1955</v>
      </c>
      <c r="C1970" s="122"/>
      <c r="D1970" s="37"/>
      <c r="E1970" s="37"/>
      <c r="F1970" s="37"/>
      <c r="G1970" s="37"/>
      <c r="H1970" s="37"/>
      <c r="I1970" s="37"/>
      <c r="J1970" s="37"/>
      <c r="K1970" s="37"/>
      <c r="L1970" s="37"/>
      <c r="M1970" s="37"/>
      <c r="N1970" s="37"/>
      <c r="O1970" s="37"/>
      <c r="P1970" s="37"/>
      <c r="Q1970" s="37"/>
      <c r="R1970" s="37"/>
      <c r="S1970" s="37"/>
    </row>
    <row r="1971" spans="2:19">
      <c r="B1971" s="6">
        <v>1954</v>
      </c>
      <c r="C1971" s="122"/>
      <c r="D1971" s="37"/>
      <c r="E1971" s="37"/>
      <c r="F1971" s="37"/>
      <c r="G1971" s="37"/>
      <c r="H1971" s="37"/>
      <c r="I1971" s="37"/>
      <c r="J1971" s="37"/>
      <c r="K1971" s="37"/>
      <c r="L1971" s="37"/>
      <c r="M1971" s="37"/>
      <c r="N1971" s="37"/>
      <c r="O1971" s="37"/>
      <c r="P1971" s="37"/>
      <c r="Q1971" s="37"/>
      <c r="R1971" s="37"/>
      <c r="S1971" s="37"/>
    </row>
    <row r="1972" spans="2:19">
      <c r="B1972" s="6">
        <v>1953</v>
      </c>
      <c r="C1972" s="122">
        <v>19497.13</v>
      </c>
      <c r="D1972" s="122">
        <v>19497.13</v>
      </c>
      <c r="E1972" s="122">
        <v>19497.13</v>
      </c>
      <c r="F1972" s="122">
        <v>19497.13</v>
      </c>
      <c r="G1972" s="122">
        <v>19497.13</v>
      </c>
      <c r="H1972" s="122">
        <v>19497.13</v>
      </c>
      <c r="I1972" s="122">
        <v>19497.13</v>
      </c>
      <c r="J1972" s="122">
        <v>19497.13</v>
      </c>
      <c r="K1972" s="122">
        <v>19497.13</v>
      </c>
      <c r="L1972" s="37"/>
      <c r="M1972" s="37"/>
      <c r="N1972" s="37"/>
      <c r="O1972" s="37"/>
      <c r="P1972" s="37"/>
      <c r="Q1972" s="37"/>
      <c r="R1972" s="37"/>
      <c r="S1972" s="37"/>
    </row>
    <row r="1973" spans="2:19">
      <c r="B1973" s="6">
        <v>1952</v>
      </c>
      <c r="C1973" s="122">
        <v>31922.400000000001</v>
      </c>
      <c r="D1973" s="122">
        <v>31922.400000000001</v>
      </c>
      <c r="E1973" s="122">
        <v>31922.400000000001</v>
      </c>
      <c r="F1973" s="122">
        <v>31922.400000000001</v>
      </c>
      <c r="G1973" s="122">
        <v>31922.400000000001</v>
      </c>
      <c r="H1973" s="122">
        <v>31922.400000000001</v>
      </c>
      <c r="I1973" s="122">
        <v>31922.400000000001</v>
      </c>
      <c r="J1973" s="122">
        <v>31922.400000000001</v>
      </c>
      <c r="K1973" s="122">
        <v>31922.400000000001</v>
      </c>
      <c r="L1973" s="37"/>
      <c r="M1973" s="37"/>
      <c r="N1973" s="37"/>
      <c r="O1973" s="37"/>
      <c r="P1973" s="37"/>
      <c r="Q1973" s="37"/>
      <c r="R1973" s="37"/>
      <c r="S1973" s="37"/>
    </row>
    <row r="1974" spans="2:19">
      <c r="B1974" s="6">
        <v>1951</v>
      </c>
      <c r="C1974" s="122">
        <v>13494.96</v>
      </c>
      <c r="D1974" s="122">
        <v>13494.96</v>
      </c>
      <c r="E1974" s="122">
        <v>13494.96</v>
      </c>
      <c r="F1974" s="122">
        <v>13494.96</v>
      </c>
      <c r="G1974" s="122">
        <v>13494.96</v>
      </c>
      <c r="H1974" s="122">
        <v>13494.96</v>
      </c>
      <c r="I1974" s="122">
        <v>13494.96</v>
      </c>
      <c r="J1974" s="122">
        <v>13494.96</v>
      </c>
      <c r="K1974" s="122">
        <v>13494.96</v>
      </c>
      <c r="L1974" s="37"/>
      <c r="M1974" s="37"/>
      <c r="N1974" s="37"/>
      <c r="O1974" s="37"/>
      <c r="P1974" s="37"/>
      <c r="Q1974" s="37"/>
      <c r="R1974" s="37"/>
      <c r="S1974" s="37"/>
    </row>
    <row r="1975" spans="2:19">
      <c r="B1975" s="6">
        <v>1950</v>
      </c>
      <c r="C1975" s="37">
        <v>18146.64</v>
      </c>
      <c r="D1975" s="37">
        <v>18146.64</v>
      </c>
      <c r="E1975" s="37">
        <v>18146.64</v>
      </c>
      <c r="F1975" s="37">
        <v>18146.64</v>
      </c>
      <c r="G1975" s="37">
        <v>18146.64</v>
      </c>
      <c r="H1975" s="37">
        <v>18146.64</v>
      </c>
      <c r="I1975" s="37">
        <v>18146.64</v>
      </c>
      <c r="J1975" s="37">
        <v>18146.64</v>
      </c>
      <c r="K1975" s="37">
        <v>18146.64</v>
      </c>
      <c r="L1975" s="37"/>
      <c r="M1975" s="37"/>
      <c r="N1975" s="37"/>
      <c r="O1975" s="37"/>
      <c r="P1975" s="37"/>
      <c r="Q1975" s="37"/>
      <c r="R1975" s="37"/>
      <c r="S1975" s="37"/>
    </row>
    <row r="1976" spans="2:19">
      <c r="B1976" s="6">
        <v>1949</v>
      </c>
      <c r="C1976" s="122"/>
      <c r="D1976" s="37"/>
      <c r="E1976" s="37"/>
      <c r="F1976" s="37"/>
      <c r="G1976" s="37"/>
      <c r="H1976" s="37"/>
      <c r="I1976" s="37"/>
      <c r="J1976" s="37"/>
      <c r="K1976" s="37"/>
      <c r="L1976" s="37"/>
      <c r="M1976" s="37"/>
      <c r="N1976" s="37"/>
      <c r="O1976" s="37"/>
      <c r="P1976" s="37"/>
      <c r="Q1976" s="37"/>
      <c r="R1976" s="37"/>
      <c r="S1976" s="37"/>
    </row>
    <row r="1977" spans="2:19">
      <c r="B1977" s="6">
        <v>1948</v>
      </c>
      <c r="C1977" s="122"/>
      <c r="D1977" s="37"/>
      <c r="E1977" s="37"/>
      <c r="F1977" s="37"/>
      <c r="G1977" s="37"/>
      <c r="H1977" s="37"/>
      <c r="I1977" s="37"/>
      <c r="J1977" s="37"/>
      <c r="K1977" s="37"/>
      <c r="L1977" s="37"/>
      <c r="M1977" s="37"/>
      <c r="N1977" s="37"/>
      <c r="O1977" s="37"/>
      <c r="P1977" s="37"/>
      <c r="Q1977" s="37"/>
      <c r="R1977" s="37"/>
      <c r="S1977" s="37"/>
    </row>
    <row r="1978" spans="2:19">
      <c r="B1978" s="6">
        <v>1947</v>
      </c>
      <c r="C1978" s="122">
        <v>16957.11</v>
      </c>
      <c r="D1978" s="122">
        <v>16957.11</v>
      </c>
      <c r="E1978" s="122">
        <v>16957.11</v>
      </c>
      <c r="F1978" s="122">
        <v>16957.11</v>
      </c>
      <c r="G1978" s="122">
        <v>16957.11</v>
      </c>
      <c r="H1978" s="122">
        <v>16957.11</v>
      </c>
      <c r="I1978" s="122">
        <v>16957.11</v>
      </c>
      <c r="J1978" s="122">
        <v>16957.11</v>
      </c>
      <c r="K1978" s="122">
        <v>16957.11</v>
      </c>
      <c r="L1978" s="37"/>
      <c r="M1978" s="37"/>
      <c r="N1978" s="37"/>
      <c r="O1978" s="37"/>
      <c r="P1978" s="37"/>
      <c r="Q1978" s="37"/>
      <c r="R1978" s="37"/>
      <c r="S1978" s="37"/>
    </row>
    <row r="1979" spans="2:19">
      <c r="B1979" s="6">
        <v>1946</v>
      </c>
      <c r="C1979" s="122"/>
      <c r="D1979" s="37"/>
      <c r="E1979" s="37"/>
      <c r="F1979" s="37"/>
      <c r="G1979" s="37"/>
      <c r="H1979" s="37"/>
      <c r="I1979" s="37"/>
      <c r="J1979" s="37"/>
      <c r="K1979" s="37"/>
      <c r="L1979" s="37"/>
      <c r="M1979" s="37"/>
      <c r="N1979" s="37"/>
      <c r="O1979" s="37"/>
      <c r="P1979" s="37"/>
      <c r="Q1979" s="37"/>
      <c r="R1979" s="37"/>
      <c r="S1979" s="37"/>
    </row>
    <row r="1980" spans="2:19">
      <c r="B1980" s="6">
        <v>1945</v>
      </c>
      <c r="C1980" s="122"/>
      <c r="D1980" s="37"/>
      <c r="E1980" s="37"/>
      <c r="F1980" s="37"/>
      <c r="G1980" s="37"/>
      <c r="H1980" s="37"/>
      <c r="I1980" s="37"/>
      <c r="J1980" s="37"/>
      <c r="K1980" s="37"/>
      <c r="L1980" s="37"/>
      <c r="M1980" s="37"/>
      <c r="N1980" s="37"/>
      <c r="O1980" s="37"/>
      <c r="P1980" s="37"/>
      <c r="Q1980" s="37"/>
      <c r="R1980" s="37"/>
      <c r="S1980" s="37"/>
    </row>
    <row r="1981" spans="2:19">
      <c r="B1981" s="6">
        <v>1944</v>
      </c>
      <c r="C1981" s="122"/>
      <c r="D1981" s="37"/>
      <c r="E1981" s="37"/>
      <c r="F1981" s="37"/>
      <c r="G1981" s="37"/>
      <c r="H1981" s="37"/>
      <c r="I1981" s="37"/>
      <c r="J1981" s="37"/>
      <c r="K1981" s="37"/>
      <c r="L1981" s="37"/>
      <c r="M1981" s="37"/>
      <c r="N1981" s="37"/>
      <c r="O1981" s="37"/>
      <c r="P1981" s="37"/>
      <c r="Q1981" s="37"/>
      <c r="R1981" s="37"/>
      <c r="S1981" s="37"/>
    </row>
    <row r="1982" spans="2:19">
      <c r="B1982" s="6">
        <v>1943</v>
      </c>
      <c r="C1982" s="122">
        <v>1022.14</v>
      </c>
      <c r="D1982" s="122">
        <v>1022.14</v>
      </c>
      <c r="E1982" s="122">
        <v>1022.14</v>
      </c>
      <c r="F1982" s="122">
        <v>1022.14</v>
      </c>
      <c r="G1982" s="122">
        <v>1022.14</v>
      </c>
      <c r="H1982" s="122">
        <v>1022.14</v>
      </c>
      <c r="I1982" s="122">
        <v>1022.14</v>
      </c>
      <c r="J1982" s="122">
        <v>1022.14</v>
      </c>
      <c r="K1982" s="122">
        <v>1022.14</v>
      </c>
      <c r="L1982" s="37"/>
      <c r="M1982" s="37"/>
      <c r="N1982" s="37"/>
      <c r="O1982" s="37"/>
      <c r="P1982" s="37"/>
      <c r="Q1982" s="37"/>
      <c r="R1982" s="37"/>
      <c r="S1982" s="37"/>
    </row>
    <row r="1983" spans="2:19">
      <c r="B1983" s="6">
        <v>1942</v>
      </c>
      <c r="C1983" s="122"/>
      <c r="D1983" s="37"/>
      <c r="E1983" s="37"/>
      <c r="F1983" s="37"/>
      <c r="G1983" s="37"/>
      <c r="H1983" s="37"/>
      <c r="I1983" s="37"/>
      <c r="J1983" s="37"/>
      <c r="K1983" s="37"/>
      <c r="L1983" s="37"/>
      <c r="M1983" s="37"/>
      <c r="N1983" s="37"/>
      <c r="O1983" s="37"/>
      <c r="P1983" s="37"/>
      <c r="Q1983" s="37"/>
      <c r="R1983" s="37"/>
      <c r="S1983" s="37"/>
    </row>
    <row r="1984" spans="2:19">
      <c r="B1984" s="6">
        <v>1941</v>
      </c>
      <c r="C1984" s="122"/>
      <c r="D1984" s="37"/>
      <c r="E1984" s="37"/>
      <c r="F1984" s="37"/>
      <c r="G1984" s="37"/>
      <c r="H1984" s="37"/>
      <c r="I1984" s="37"/>
      <c r="J1984" s="37"/>
      <c r="K1984" s="37"/>
      <c r="L1984" s="37"/>
      <c r="M1984" s="37"/>
      <c r="N1984" s="37"/>
      <c r="O1984" s="37"/>
      <c r="P1984" s="37"/>
      <c r="Q1984" s="37"/>
      <c r="R1984" s="37"/>
      <c r="S1984" s="37"/>
    </row>
    <row r="1985" spans="1:19">
      <c r="B1985" s="6">
        <v>1940</v>
      </c>
      <c r="C1985" s="122"/>
      <c r="D1985" s="37"/>
      <c r="E1985" s="37"/>
      <c r="F1985" s="37"/>
      <c r="G1985" s="37"/>
      <c r="H1985" s="37"/>
      <c r="I1985" s="37"/>
      <c r="J1985" s="37"/>
      <c r="K1985" s="37"/>
      <c r="L1985" s="37"/>
      <c r="M1985" s="37"/>
      <c r="N1985" s="37"/>
      <c r="O1985" s="37"/>
      <c r="P1985" s="37"/>
      <c r="Q1985" s="37"/>
      <c r="R1985" s="37"/>
      <c r="S1985" s="37"/>
    </row>
    <row r="1986" spans="1:19">
      <c r="B1986" s="6">
        <v>1939</v>
      </c>
      <c r="C1986" s="122"/>
      <c r="D1986" s="37"/>
      <c r="E1986" s="37"/>
      <c r="F1986" s="37"/>
      <c r="G1986" s="37"/>
      <c r="H1986" s="37"/>
      <c r="I1986" s="37"/>
      <c r="J1986" s="37"/>
      <c r="K1986" s="37"/>
      <c r="L1986" s="37"/>
      <c r="M1986" s="37"/>
      <c r="N1986" s="37"/>
      <c r="O1986" s="37"/>
      <c r="P1986" s="37"/>
      <c r="Q1986" s="37"/>
      <c r="R1986" s="37"/>
      <c r="S1986" s="37"/>
    </row>
    <row r="1987" spans="1:19">
      <c r="B1987" s="6">
        <v>1938</v>
      </c>
      <c r="C1987" s="122"/>
      <c r="D1987" s="37"/>
      <c r="E1987" s="37"/>
      <c r="F1987" s="37"/>
      <c r="G1987" s="37"/>
      <c r="H1987" s="37"/>
      <c r="I1987" s="37"/>
      <c r="J1987" s="37"/>
      <c r="K1987" s="37"/>
      <c r="L1987" s="37"/>
      <c r="M1987" s="37"/>
      <c r="N1987" s="37"/>
      <c r="O1987" s="37"/>
      <c r="P1987" s="37"/>
      <c r="Q1987" s="37"/>
      <c r="R1987" s="37"/>
      <c r="S1987" s="37"/>
    </row>
    <row r="1988" spans="1:19">
      <c r="B1988" s="6">
        <v>1937</v>
      </c>
      <c r="C1988" s="122"/>
      <c r="D1988" s="37"/>
      <c r="E1988" s="37"/>
      <c r="F1988" s="37"/>
      <c r="G1988" s="37"/>
      <c r="H1988" s="37"/>
      <c r="I1988" s="37"/>
      <c r="J1988" s="37"/>
      <c r="K1988" s="37"/>
      <c r="L1988" s="37"/>
      <c r="M1988" s="37"/>
      <c r="N1988" s="37"/>
      <c r="O1988" s="37"/>
      <c r="P1988" s="37"/>
      <c r="Q1988" s="37"/>
      <c r="R1988" s="37"/>
      <c r="S1988" s="37"/>
    </row>
    <row r="1989" spans="1:19">
      <c r="B1989" s="6">
        <v>1936</v>
      </c>
      <c r="C1989" s="122"/>
      <c r="D1989" s="37"/>
      <c r="E1989" s="37"/>
      <c r="F1989" s="37"/>
      <c r="G1989" s="37"/>
      <c r="H1989" s="37"/>
      <c r="I1989" s="37"/>
      <c r="J1989" s="37"/>
      <c r="K1989" s="37"/>
      <c r="L1989" s="37"/>
      <c r="M1989" s="37"/>
      <c r="N1989" s="37"/>
      <c r="O1989" s="37"/>
      <c r="P1989" s="37"/>
      <c r="Q1989" s="37"/>
      <c r="R1989" s="37"/>
      <c r="S1989" s="37"/>
    </row>
    <row r="1990" spans="1:19">
      <c r="B1990" s="6">
        <v>1935</v>
      </c>
      <c r="C1990" s="122"/>
      <c r="D1990" s="37"/>
      <c r="E1990" s="37"/>
      <c r="F1990" s="37"/>
      <c r="G1990" s="37"/>
      <c r="H1990" s="37"/>
      <c r="I1990" s="37"/>
      <c r="J1990" s="37"/>
      <c r="K1990" s="37"/>
      <c r="L1990" s="37"/>
      <c r="M1990" s="37"/>
      <c r="N1990" s="37"/>
      <c r="O1990" s="37"/>
      <c r="P1990" s="37"/>
      <c r="Q1990" s="37"/>
      <c r="R1990" s="37"/>
      <c r="S1990" s="37"/>
    </row>
    <row r="1991" spans="1:19">
      <c r="B1991" s="6">
        <v>1934</v>
      </c>
      <c r="C1991" s="122"/>
      <c r="D1991" s="37"/>
      <c r="E1991" s="37"/>
      <c r="F1991" s="37"/>
      <c r="G1991" s="37"/>
      <c r="H1991" s="37"/>
      <c r="I1991" s="37"/>
      <c r="J1991" s="37"/>
      <c r="K1991" s="37"/>
      <c r="L1991" s="37"/>
      <c r="M1991" s="37"/>
      <c r="N1991" s="37"/>
      <c r="O1991" s="37"/>
      <c r="P1991" s="37"/>
      <c r="Q1991" s="37"/>
      <c r="R1991" s="37"/>
      <c r="S1991" s="37"/>
    </row>
    <row r="1992" spans="1:19">
      <c r="B1992" s="6">
        <v>1933</v>
      </c>
      <c r="C1992" s="122"/>
      <c r="D1992" s="37"/>
      <c r="E1992" s="37"/>
      <c r="F1992" s="37"/>
      <c r="G1992" s="37"/>
      <c r="H1992" s="37"/>
      <c r="I1992" s="37"/>
      <c r="J1992" s="37"/>
      <c r="K1992" s="37"/>
      <c r="L1992" s="37"/>
      <c r="M1992" s="37"/>
      <c r="N1992" s="37"/>
      <c r="O1992" s="37"/>
      <c r="P1992" s="37"/>
      <c r="Q1992" s="37"/>
      <c r="R1992" s="37"/>
      <c r="S1992" s="37"/>
    </row>
    <row r="1993" spans="1:19">
      <c r="B1993" s="6">
        <v>1932</v>
      </c>
      <c r="C1993" s="122"/>
      <c r="D1993" s="37"/>
      <c r="E1993" s="37"/>
      <c r="F1993" s="37"/>
      <c r="G1993" s="37"/>
      <c r="H1993" s="37"/>
      <c r="I1993" s="37"/>
      <c r="J1993" s="37"/>
      <c r="K1993" s="37"/>
      <c r="L1993" s="37"/>
      <c r="M1993" s="37"/>
      <c r="N1993" s="37"/>
      <c r="O1993" s="37"/>
      <c r="P1993" s="37"/>
      <c r="Q1993" s="37"/>
      <c r="R1993" s="37"/>
      <c r="S1993" s="37"/>
    </row>
    <row r="1994" spans="1:19">
      <c r="B1994" s="6">
        <v>1931</v>
      </c>
      <c r="C1994" s="122"/>
      <c r="D1994" s="37"/>
      <c r="E1994" s="37"/>
      <c r="F1994" s="37"/>
      <c r="G1994" s="37"/>
      <c r="H1994" s="37"/>
      <c r="I1994" s="37"/>
      <c r="J1994" s="37"/>
      <c r="K1994" s="37"/>
      <c r="L1994" s="37"/>
      <c r="M1994" s="37"/>
      <c r="N1994" s="37"/>
      <c r="O1994" s="37"/>
      <c r="P1994" s="37"/>
      <c r="Q1994" s="37"/>
      <c r="R1994" s="37"/>
      <c r="S1994" s="37"/>
    </row>
    <row r="1995" spans="1:19">
      <c r="B1995" s="6">
        <v>1930</v>
      </c>
      <c r="C1995" s="122">
        <f>12493.59+13551.92</f>
        <v>26045.510000000002</v>
      </c>
      <c r="D1995" s="122">
        <f>12493.59</f>
        <v>12493.59</v>
      </c>
      <c r="E1995" s="122">
        <f t="shared" ref="E1995:K1995" si="91">12493.59</f>
        <v>12493.59</v>
      </c>
      <c r="F1995" s="122">
        <f t="shared" si="91"/>
        <v>12493.59</v>
      </c>
      <c r="G1995" s="122">
        <f t="shared" si="91"/>
        <v>12493.59</v>
      </c>
      <c r="H1995" s="122">
        <f t="shared" si="91"/>
        <v>12493.59</v>
      </c>
      <c r="I1995" s="122">
        <f t="shared" si="91"/>
        <v>12493.59</v>
      </c>
      <c r="J1995" s="122">
        <f t="shared" si="91"/>
        <v>12493.59</v>
      </c>
      <c r="K1995" s="122">
        <f t="shared" si="91"/>
        <v>12493.59</v>
      </c>
      <c r="L1995" s="37"/>
      <c r="M1995" s="37"/>
      <c r="N1995" s="37"/>
      <c r="O1995" s="37"/>
      <c r="P1995" s="37"/>
      <c r="Q1995" s="37"/>
      <c r="R1995" s="37"/>
      <c r="S1995" s="37"/>
    </row>
    <row r="1996" spans="1:19">
      <c r="A1996" s="75" t="s">
        <v>124</v>
      </c>
      <c r="B1996" s="7" t="s">
        <v>10</v>
      </c>
      <c r="C1996" s="8">
        <f>SUM(C1919:C1995)</f>
        <v>2348570.9666087427</v>
      </c>
      <c r="D1996" s="8">
        <f>SUM(D1918:D1995)</f>
        <v>2544936.8066087435</v>
      </c>
      <c r="E1996" s="8">
        <f>SUM(E1917:E1995)</f>
        <v>2713100.2866087444</v>
      </c>
      <c r="F1996" s="8">
        <f>SUM(F1916:F1995)</f>
        <v>2763990.2166087441</v>
      </c>
      <c r="G1996" s="8">
        <f>SUM(G1915:G1995)</f>
        <v>2776298.0566087444</v>
      </c>
      <c r="H1996" s="8">
        <f>SUM(H1909:H1995)</f>
        <v>2800267.0666087442</v>
      </c>
      <c r="I1996" s="8">
        <f>SUM(I1909:I1995)</f>
        <v>8633925.4967263676</v>
      </c>
      <c r="J1996" s="8">
        <f t="shared" ref="J1996" si="92">SUM(J1909:J1995)</f>
        <v>8672847.9967263658</v>
      </c>
      <c r="K1996" s="8">
        <f>SUM(K1909:K1995)</f>
        <v>8711019.5567263663</v>
      </c>
      <c r="L1996" s="8">
        <f t="shared" ref="L1996" si="93">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v>44252.59</v>
      </c>
      <c r="L2006" s="37"/>
      <c r="M2006" s="37"/>
      <c r="N2006" s="37"/>
      <c r="O2006" s="37"/>
      <c r="P2006" s="37"/>
      <c r="Q2006" s="37"/>
      <c r="R2006" s="37"/>
      <c r="S2006" s="37"/>
    </row>
    <row r="2007" spans="1:19">
      <c r="B2007" s="6">
        <v>2013</v>
      </c>
      <c r="C2007" s="36"/>
      <c r="D2007" s="36"/>
      <c r="E2007" s="36"/>
      <c r="F2007" s="36"/>
      <c r="G2007" s="36"/>
      <c r="H2007" s="36"/>
      <c r="I2007" s="36"/>
      <c r="J2007" s="37">
        <v>51079.399999999994</v>
      </c>
      <c r="K2007" s="37">
        <v>51079.399999999994</v>
      </c>
      <c r="L2007" s="37"/>
      <c r="M2007" s="37"/>
      <c r="N2007" s="37"/>
      <c r="O2007" s="37"/>
      <c r="P2007" s="37"/>
      <c r="Q2007" s="37"/>
      <c r="R2007" s="37"/>
      <c r="S2007" s="37"/>
    </row>
    <row r="2008" spans="1:19">
      <c r="B2008" s="6">
        <v>2012</v>
      </c>
      <c r="C2008" s="36"/>
      <c r="D2008" s="36"/>
      <c r="E2008" s="36"/>
      <c r="F2008" s="36"/>
      <c r="G2008" s="36"/>
      <c r="H2008" s="36"/>
      <c r="I2008" s="37">
        <v>46768.98</v>
      </c>
      <c r="J2008" s="37">
        <v>46768.98</v>
      </c>
      <c r="K2008" s="37">
        <v>46768.98</v>
      </c>
      <c r="L2008" s="37"/>
      <c r="M2008" s="37"/>
      <c r="N2008" s="37"/>
      <c r="O2008" s="37"/>
      <c r="P2008" s="37"/>
      <c r="Q2008" s="37"/>
      <c r="R2008" s="37"/>
      <c r="S2008" s="37"/>
    </row>
    <row r="2009" spans="1:19">
      <c r="B2009" s="6">
        <v>2011</v>
      </c>
      <c r="C2009" s="36"/>
      <c r="D2009" s="36"/>
      <c r="E2009" s="36"/>
      <c r="F2009" s="36"/>
      <c r="G2009" s="36"/>
      <c r="H2009" s="37">
        <v>24495.82</v>
      </c>
      <c r="I2009" s="37">
        <v>96416.82</v>
      </c>
      <c r="J2009" s="37">
        <v>96416.82</v>
      </c>
      <c r="K2009" s="37">
        <v>96416.82</v>
      </c>
      <c r="L2009" s="37"/>
      <c r="M2009" s="37"/>
      <c r="N2009" s="37"/>
      <c r="O2009" s="37"/>
      <c r="P2009" s="37"/>
      <c r="Q2009" s="37"/>
      <c r="R2009" s="37"/>
      <c r="S2009" s="37"/>
    </row>
    <row r="2010" spans="1:19">
      <c r="B2010" s="6">
        <v>2010</v>
      </c>
      <c r="C2010" s="36"/>
      <c r="D2010" s="36"/>
      <c r="E2010" s="36"/>
      <c r="F2010" s="36"/>
      <c r="G2010" s="37">
        <v>20629.29</v>
      </c>
      <c r="H2010" s="37">
        <v>20629.29</v>
      </c>
      <c r="I2010" s="37">
        <v>51484.29</v>
      </c>
      <c r="J2010" s="37">
        <v>51484.29</v>
      </c>
      <c r="K2010" s="37">
        <v>51484.29</v>
      </c>
      <c r="L2010" s="37"/>
      <c r="M2010" s="37"/>
      <c r="N2010" s="37"/>
      <c r="O2010" s="37"/>
      <c r="P2010" s="37"/>
      <c r="Q2010" s="37"/>
      <c r="R2010" s="37"/>
      <c r="S2010" s="37"/>
    </row>
    <row r="2011" spans="1:19">
      <c r="B2011" s="6">
        <v>2009</v>
      </c>
      <c r="C2011" s="36"/>
      <c r="D2011" s="36"/>
      <c r="E2011" s="36"/>
      <c r="F2011" s="37">
        <v>14206.739999999996</v>
      </c>
      <c r="G2011" s="37">
        <v>14206.739999999996</v>
      </c>
      <c r="H2011" s="37">
        <v>14206.739999999996</v>
      </c>
      <c r="I2011" s="37">
        <v>77230.740000000005</v>
      </c>
      <c r="J2011" s="37">
        <v>77230.740000000005</v>
      </c>
      <c r="K2011" s="37">
        <v>77230.740000000005</v>
      </c>
      <c r="L2011" s="37"/>
      <c r="M2011" s="37"/>
      <c r="N2011" s="37"/>
      <c r="O2011" s="37"/>
      <c r="P2011" s="37"/>
      <c r="Q2011" s="37"/>
      <c r="R2011" s="37"/>
      <c r="S2011" s="37"/>
    </row>
    <row r="2012" spans="1:19">
      <c r="B2012" s="6">
        <v>2008</v>
      </c>
      <c r="C2012" s="36"/>
      <c r="D2012" s="36"/>
      <c r="E2012" s="37">
        <v>55377.35</v>
      </c>
      <c r="F2012" s="37">
        <v>55377.35</v>
      </c>
      <c r="G2012" s="37">
        <v>55377.35</v>
      </c>
      <c r="H2012" s="37">
        <v>55377.35</v>
      </c>
      <c r="I2012" s="37">
        <v>80800.350000000006</v>
      </c>
      <c r="J2012" s="37">
        <v>80800.350000000006</v>
      </c>
      <c r="K2012" s="37">
        <v>80800.350000000006</v>
      </c>
      <c r="L2012" s="37"/>
      <c r="M2012" s="37"/>
      <c r="N2012" s="37"/>
      <c r="O2012" s="37"/>
      <c r="P2012" s="37"/>
      <c r="Q2012" s="37"/>
      <c r="R2012" s="37"/>
      <c r="S2012" s="37"/>
    </row>
    <row r="2013" spans="1:19">
      <c r="B2013" s="6">
        <v>2007</v>
      </c>
      <c r="C2013" s="36"/>
      <c r="D2013" s="37">
        <v>132396.33000000002</v>
      </c>
      <c r="E2013" s="37">
        <v>132396.33000000002</v>
      </c>
      <c r="F2013" s="37">
        <v>132396.33000000002</v>
      </c>
      <c r="G2013" s="37">
        <v>132396.33000000002</v>
      </c>
      <c r="H2013" s="37">
        <v>132396.33000000002</v>
      </c>
      <c r="I2013" s="37">
        <v>154510.32999999999</v>
      </c>
      <c r="J2013" s="37">
        <v>154510.32999999999</v>
      </c>
      <c r="K2013" s="37">
        <v>154510.32999999999</v>
      </c>
      <c r="L2013" s="37"/>
      <c r="M2013" s="37"/>
      <c r="N2013" s="37"/>
      <c r="O2013" s="37"/>
      <c r="P2013" s="37"/>
      <c r="Q2013" s="37"/>
      <c r="R2013" s="37"/>
      <c r="S2013" s="37"/>
    </row>
    <row r="2014" spans="1:19">
      <c r="B2014" s="6">
        <v>2006</v>
      </c>
      <c r="C2014" s="37">
        <v>96941.21</v>
      </c>
      <c r="D2014" s="37">
        <v>96941.21</v>
      </c>
      <c r="E2014" s="37">
        <v>96941.21</v>
      </c>
      <c r="F2014" s="37">
        <v>96941.21</v>
      </c>
      <c r="G2014" s="37">
        <v>96941.21</v>
      </c>
      <c r="H2014" s="37">
        <v>96941.209999999992</v>
      </c>
      <c r="I2014" s="37">
        <v>119098.21</v>
      </c>
      <c r="J2014" s="37">
        <v>119098.21</v>
      </c>
      <c r="K2014" s="37">
        <v>119098.21</v>
      </c>
      <c r="L2014" s="37"/>
      <c r="M2014" s="37"/>
      <c r="N2014" s="37"/>
      <c r="O2014" s="37"/>
      <c r="P2014" s="37"/>
      <c r="Q2014" s="37"/>
      <c r="R2014" s="37"/>
      <c r="S2014" s="37"/>
    </row>
    <row r="2015" spans="1:19">
      <c r="B2015" s="6">
        <v>2005</v>
      </c>
      <c r="C2015" s="37">
        <v>72068.92</v>
      </c>
      <c r="D2015" s="37">
        <v>72068.92</v>
      </c>
      <c r="E2015" s="37">
        <v>72068.92</v>
      </c>
      <c r="F2015" s="37">
        <v>72068.92</v>
      </c>
      <c r="G2015" s="37">
        <v>72068.92</v>
      </c>
      <c r="H2015" s="37">
        <v>72068.92</v>
      </c>
      <c r="I2015" s="37">
        <v>178184.91999999998</v>
      </c>
      <c r="J2015" s="37">
        <v>178184.91999999998</v>
      </c>
      <c r="K2015" s="37">
        <v>178184.91999999998</v>
      </c>
      <c r="L2015" s="37"/>
      <c r="M2015" s="37"/>
      <c r="N2015" s="37"/>
      <c r="O2015" s="37"/>
      <c r="P2015" s="37"/>
      <c r="Q2015" s="37"/>
      <c r="R2015" s="37"/>
      <c r="S2015" s="37"/>
    </row>
    <row r="2016" spans="1:19">
      <c r="B2016" s="6">
        <v>2004</v>
      </c>
      <c r="C2016" s="37">
        <v>92285.05</v>
      </c>
      <c r="D2016" s="37">
        <v>92285.05</v>
      </c>
      <c r="E2016" s="37">
        <v>92285.05</v>
      </c>
      <c r="F2016" s="37">
        <v>92285.05</v>
      </c>
      <c r="G2016" s="37">
        <v>92285.05</v>
      </c>
      <c r="H2016" s="37">
        <v>92285.049999999988</v>
      </c>
      <c r="I2016" s="37">
        <v>151645.04999999999</v>
      </c>
      <c r="J2016" s="37">
        <v>151645.04999999999</v>
      </c>
      <c r="K2016" s="37">
        <v>151645.04999999999</v>
      </c>
      <c r="L2016" s="37"/>
      <c r="M2016" s="37"/>
      <c r="N2016" s="37"/>
      <c r="O2016" s="37"/>
      <c r="P2016" s="37"/>
      <c r="Q2016" s="37"/>
      <c r="R2016" s="37"/>
      <c r="S2016" s="37"/>
    </row>
    <row r="2017" spans="2:19">
      <c r="B2017" s="6">
        <v>2003</v>
      </c>
      <c r="C2017" s="37">
        <v>106427.06</v>
      </c>
      <c r="D2017" s="37">
        <v>106427.06</v>
      </c>
      <c r="E2017" s="37">
        <v>106427.06</v>
      </c>
      <c r="F2017" s="37">
        <v>106427.06</v>
      </c>
      <c r="G2017" s="37">
        <v>106427.06</v>
      </c>
      <c r="H2017" s="37">
        <v>106427.06000000001</v>
      </c>
      <c r="I2017" s="37">
        <v>160550.06</v>
      </c>
      <c r="J2017" s="37">
        <v>160550.06</v>
      </c>
      <c r="K2017" s="37">
        <v>160550.06</v>
      </c>
      <c r="L2017" s="37"/>
      <c r="M2017" s="37"/>
      <c r="N2017" s="37"/>
      <c r="O2017" s="37"/>
      <c r="P2017" s="37"/>
      <c r="Q2017" s="37"/>
      <c r="R2017" s="37"/>
      <c r="S2017" s="37"/>
    </row>
    <row r="2018" spans="2:19">
      <c r="B2018" s="6">
        <v>2002</v>
      </c>
      <c r="C2018" s="37">
        <v>45462.46</v>
      </c>
      <c r="D2018" s="37">
        <v>45462.46</v>
      </c>
      <c r="E2018" s="37">
        <v>45462.46</v>
      </c>
      <c r="F2018" s="37">
        <v>45462.46</v>
      </c>
      <c r="G2018" s="37">
        <v>45462.46</v>
      </c>
      <c r="H2018" s="37">
        <v>45462.46</v>
      </c>
      <c r="I2018" s="37">
        <v>74767.459999999992</v>
      </c>
      <c r="J2018" s="37">
        <v>74767.459999999992</v>
      </c>
      <c r="K2018" s="37">
        <v>74767.459999999992</v>
      </c>
      <c r="L2018" s="37"/>
      <c r="M2018" s="37"/>
      <c r="N2018" s="37"/>
      <c r="O2018" s="37"/>
      <c r="P2018" s="37"/>
      <c r="Q2018" s="37"/>
      <c r="R2018" s="37"/>
      <c r="S2018" s="37"/>
    </row>
    <row r="2019" spans="2:19">
      <c r="B2019" s="6">
        <v>2001</v>
      </c>
      <c r="C2019" s="37">
        <v>61025.85</v>
      </c>
      <c r="D2019" s="37">
        <v>61025.85</v>
      </c>
      <c r="E2019" s="37">
        <v>61025.85</v>
      </c>
      <c r="F2019" s="37">
        <v>61025.85</v>
      </c>
      <c r="G2019" s="37">
        <v>61025.85</v>
      </c>
      <c r="H2019" s="37">
        <v>61025.85</v>
      </c>
      <c r="I2019" s="37">
        <v>112039.85</v>
      </c>
      <c r="J2019" s="37">
        <v>112039.85</v>
      </c>
      <c r="K2019" s="37">
        <v>112039.85</v>
      </c>
      <c r="L2019" s="37"/>
      <c r="M2019" s="37"/>
      <c r="N2019" s="37"/>
      <c r="O2019" s="37"/>
      <c r="P2019" s="37"/>
      <c r="Q2019" s="37"/>
      <c r="R2019" s="37"/>
      <c r="S2019" s="37"/>
    </row>
    <row r="2020" spans="2:19">
      <c r="B2020" s="6">
        <v>2000</v>
      </c>
      <c r="C2020" s="37">
        <v>73642.95</v>
      </c>
      <c r="D2020" s="37">
        <v>73642.95</v>
      </c>
      <c r="E2020" s="37">
        <v>73642.95</v>
      </c>
      <c r="F2020" s="37">
        <v>73642.95</v>
      </c>
      <c r="G2020" s="37">
        <v>73642.95</v>
      </c>
      <c r="H2020" s="37">
        <v>73642.95</v>
      </c>
      <c r="I2020" s="37">
        <v>352505.95</v>
      </c>
      <c r="J2020" s="37">
        <v>352505.95</v>
      </c>
      <c r="K2020" s="37">
        <v>352505.95</v>
      </c>
      <c r="L2020" s="37"/>
      <c r="M2020" s="37"/>
      <c r="N2020" s="37"/>
      <c r="O2020" s="37"/>
      <c r="P2020" s="37"/>
      <c r="Q2020" s="37"/>
      <c r="R2020" s="37"/>
      <c r="S2020" s="37"/>
    </row>
    <row r="2021" spans="2:19">
      <c r="B2021" s="6">
        <v>1999</v>
      </c>
      <c r="C2021" s="37">
        <v>65202.68</v>
      </c>
      <c r="D2021" s="37">
        <v>65202.68</v>
      </c>
      <c r="E2021" s="37">
        <v>65202.68</v>
      </c>
      <c r="F2021" s="37">
        <v>65202.68</v>
      </c>
      <c r="G2021" s="37">
        <v>65202.68</v>
      </c>
      <c r="H2021" s="37">
        <v>65202.680000000008</v>
      </c>
      <c r="I2021" s="37">
        <v>526013.68000000005</v>
      </c>
      <c r="J2021" s="37">
        <v>526013.68000000005</v>
      </c>
      <c r="K2021" s="37">
        <v>526013.68000000005</v>
      </c>
      <c r="L2021" s="37"/>
      <c r="M2021" s="37"/>
      <c r="N2021" s="37"/>
      <c r="O2021" s="37"/>
      <c r="P2021" s="37"/>
      <c r="Q2021" s="37"/>
      <c r="R2021" s="37"/>
      <c r="S2021" s="37"/>
    </row>
    <row r="2022" spans="2:19">
      <c r="B2022" s="6">
        <v>1998</v>
      </c>
      <c r="C2022" s="37">
        <v>112311.2</v>
      </c>
      <c r="D2022" s="37">
        <v>112311.2</v>
      </c>
      <c r="E2022" s="37">
        <v>112311.2</v>
      </c>
      <c r="F2022" s="37">
        <v>112311.2</v>
      </c>
      <c r="G2022" s="37">
        <v>112311.2</v>
      </c>
      <c r="H2022" s="37">
        <v>112311.20000000001</v>
      </c>
      <c r="I2022" s="37">
        <v>1010085.2</v>
      </c>
      <c r="J2022" s="37">
        <v>1010085.2</v>
      </c>
      <c r="K2022" s="37">
        <v>1010085.2</v>
      </c>
      <c r="L2022" s="37"/>
      <c r="M2022" s="37"/>
      <c r="N2022" s="37"/>
      <c r="O2022" s="37"/>
      <c r="P2022" s="37"/>
      <c r="Q2022" s="37"/>
      <c r="R2022" s="37"/>
      <c r="S2022" s="37"/>
    </row>
    <row r="2023" spans="2:19">
      <c r="B2023" s="6">
        <v>1997</v>
      </c>
      <c r="C2023" s="37">
        <v>96085.6</v>
      </c>
      <c r="D2023" s="37">
        <v>96085.6</v>
      </c>
      <c r="E2023" s="37">
        <v>96085.6</v>
      </c>
      <c r="F2023" s="37">
        <v>96085.6</v>
      </c>
      <c r="G2023" s="37">
        <v>96085.6</v>
      </c>
      <c r="H2023" s="37">
        <v>96085.6</v>
      </c>
      <c r="I2023" s="37">
        <v>421841.6</v>
      </c>
      <c r="J2023" s="37">
        <v>421841.6</v>
      </c>
      <c r="K2023" s="37">
        <v>421841.6</v>
      </c>
      <c r="L2023" s="37"/>
      <c r="M2023" s="37"/>
      <c r="N2023" s="37"/>
      <c r="O2023" s="37"/>
      <c r="P2023" s="37"/>
      <c r="Q2023" s="37"/>
      <c r="R2023" s="37"/>
      <c r="S2023" s="37"/>
    </row>
    <row r="2024" spans="2:19">
      <c r="B2024" s="6">
        <v>1996</v>
      </c>
      <c r="C2024" s="37">
        <v>517715.97</v>
      </c>
      <c r="D2024" s="37">
        <v>515881.8</v>
      </c>
      <c r="E2024" s="37">
        <v>515881.8</v>
      </c>
      <c r="F2024" s="37">
        <v>515881.8</v>
      </c>
      <c r="G2024" s="37">
        <v>515881.8</v>
      </c>
      <c r="H2024" s="37">
        <v>509746.30000000005</v>
      </c>
      <c r="I2024" s="37">
        <v>690915.3</v>
      </c>
      <c r="J2024" s="37">
        <v>690915.3</v>
      </c>
      <c r="K2024" s="37">
        <v>690915.3</v>
      </c>
      <c r="L2024" s="37"/>
      <c r="M2024" s="37"/>
      <c r="N2024" s="37"/>
      <c r="O2024" s="37"/>
      <c r="P2024" s="37"/>
      <c r="Q2024" s="37"/>
      <c r="R2024" s="37"/>
      <c r="S2024" s="37"/>
    </row>
    <row r="2025" spans="2:19">
      <c r="B2025" s="6">
        <v>1995</v>
      </c>
      <c r="C2025" s="37">
        <v>164562.79999999999</v>
      </c>
      <c r="D2025" s="37">
        <v>164562.79999999999</v>
      </c>
      <c r="E2025" s="37">
        <v>164562.79999999999</v>
      </c>
      <c r="F2025" s="37">
        <v>164562.79999999999</v>
      </c>
      <c r="G2025" s="37">
        <v>164562.79999999999</v>
      </c>
      <c r="H2025" s="37">
        <v>164562.80000000005</v>
      </c>
      <c r="I2025" s="37">
        <v>630104.80000000005</v>
      </c>
      <c r="J2025" s="37">
        <v>630104.80000000005</v>
      </c>
      <c r="K2025" s="37">
        <v>630104.80000000005</v>
      </c>
      <c r="L2025" s="37"/>
      <c r="M2025" s="37"/>
      <c r="N2025" s="37"/>
      <c r="O2025" s="37"/>
      <c r="P2025" s="37"/>
      <c r="Q2025" s="37"/>
      <c r="R2025" s="37"/>
      <c r="S2025" s="37"/>
    </row>
    <row r="2026" spans="2:19">
      <c r="B2026" s="6">
        <v>1994</v>
      </c>
      <c r="C2026" s="37">
        <v>36804.548892396102</v>
      </c>
      <c r="D2026" s="37">
        <v>36804.548892396102</v>
      </c>
      <c r="E2026" s="37">
        <v>36804.548892396102</v>
      </c>
      <c r="F2026" s="37">
        <v>36804.548892396102</v>
      </c>
      <c r="G2026" s="37">
        <v>36804.548892396102</v>
      </c>
      <c r="H2026" s="37">
        <v>36804.548892396095</v>
      </c>
      <c r="I2026" s="37">
        <v>844695.54889239615</v>
      </c>
      <c r="J2026" s="37">
        <v>844695.54889239615</v>
      </c>
      <c r="K2026" s="37">
        <v>844695.54889239615</v>
      </c>
      <c r="L2026" s="37"/>
      <c r="M2026" s="37"/>
      <c r="N2026" s="37"/>
      <c r="O2026" s="37"/>
      <c r="P2026" s="37"/>
      <c r="Q2026" s="37"/>
      <c r="R2026" s="37"/>
      <c r="S2026" s="37"/>
    </row>
    <row r="2027" spans="2:19">
      <c r="B2027" s="6">
        <v>1993</v>
      </c>
      <c r="C2027" s="37">
        <v>89547.272156130493</v>
      </c>
      <c r="D2027" s="37">
        <v>84232.932156130497</v>
      </c>
      <c r="E2027" s="37">
        <v>84232.932156130497</v>
      </c>
      <c r="F2027" s="37">
        <v>84232.932156130497</v>
      </c>
      <c r="G2027" s="37">
        <v>84232.932156130497</v>
      </c>
      <c r="H2027" s="37">
        <v>84232.932156130497</v>
      </c>
      <c r="I2027" s="37">
        <v>322307.9321561305</v>
      </c>
      <c r="J2027" s="37">
        <v>322307.9321561305</v>
      </c>
      <c r="K2027" s="37">
        <v>322307.9321561305</v>
      </c>
      <c r="L2027" s="37"/>
      <c r="M2027" s="37"/>
      <c r="N2027" s="37"/>
      <c r="O2027" s="37"/>
      <c r="P2027" s="37"/>
      <c r="Q2027" s="37"/>
      <c r="R2027" s="37"/>
      <c r="S2027" s="37"/>
    </row>
    <row r="2028" spans="2:19">
      <c r="B2028" s="6">
        <v>1992</v>
      </c>
      <c r="C2028" s="37">
        <v>84508.609307466701</v>
      </c>
      <c r="D2028" s="37">
        <v>84508.609307466701</v>
      </c>
      <c r="E2028" s="37">
        <v>84508.609307466701</v>
      </c>
      <c r="F2028" s="37">
        <v>84508.609307466701</v>
      </c>
      <c r="G2028" s="37">
        <v>84508.609307466701</v>
      </c>
      <c r="H2028" s="37">
        <v>84508.609307466701</v>
      </c>
      <c r="I2028" s="37">
        <v>758751.60930746666</v>
      </c>
      <c r="J2028" s="37">
        <v>758751.60930746666</v>
      </c>
      <c r="K2028" s="37">
        <v>758751.60930746666</v>
      </c>
      <c r="L2028" s="37"/>
      <c r="M2028" s="37"/>
      <c r="N2028" s="37"/>
      <c r="O2028" s="37"/>
      <c r="P2028" s="37"/>
      <c r="Q2028" s="37"/>
      <c r="R2028" s="37"/>
      <c r="S2028" s="37"/>
    </row>
    <row r="2029" spans="2:19">
      <c r="B2029" s="6">
        <v>1991</v>
      </c>
      <c r="C2029" s="37">
        <v>103496.79559215299</v>
      </c>
      <c r="D2029" s="37">
        <v>103496.79559215299</v>
      </c>
      <c r="E2029" s="37">
        <v>103496.79559215299</v>
      </c>
      <c r="F2029" s="37">
        <v>103496.79559215299</v>
      </c>
      <c r="G2029" s="37">
        <v>103496.79559215299</v>
      </c>
      <c r="H2029" s="37">
        <v>103496.79559215269</v>
      </c>
      <c r="I2029" s="37">
        <v>261326.79559215298</v>
      </c>
      <c r="J2029" s="37">
        <v>261326.79559215298</v>
      </c>
      <c r="K2029" s="37">
        <v>261326.79559215298</v>
      </c>
      <c r="L2029" s="37"/>
      <c r="M2029" s="37"/>
      <c r="N2029" s="37"/>
      <c r="O2029" s="37"/>
      <c r="P2029" s="37"/>
      <c r="Q2029" s="37"/>
      <c r="R2029" s="37"/>
      <c r="S2029" s="37"/>
    </row>
    <row r="2030" spans="2:19">
      <c r="B2030" s="6">
        <v>1990</v>
      </c>
      <c r="C2030" s="37">
        <v>358096.11274686502</v>
      </c>
      <c r="D2030" s="37">
        <v>358096.11274686502</v>
      </c>
      <c r="E2030" s="37">
        <v>358096.11274686502</v>
      </c>
      <c r="F2030" s="37">
        <v>358096.11274686502</v>
      </c>
      <c r="G2030" s="37">
        <v>358096.11274686502</v>
      </c>
      <c r="H2030" s="37">
        <v>358096.11274686456</v>
      </c>
      <c r="I2030" s="37">
        <v>362499.11274686502</v>
      </c>
      <c r="J2030" s="37">
        <v>362499.11274686502</v>
      </c>
      <c r="K2030" s="37">
        <v>362499.11274686502</v>
      </c>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v>789906.20414521405</v>
      </c>
      <c r="D2035" s="37">
        <v>789906.20414521405</v>
      </c>
      <c r="E2035" s="37">
        <v>789906.20414521405</v>
      </c>
      <c r="F2035" s="37">
        <v>789906.20414521405</v>
      </c>
      <c r="G2035" s="37">
        <v>789906.20414521405</v>
      </c>
      <c r="H2035" s="37">
        <v>789906.20414521394</v>
      </c>
      <c r="I2035" s="37">
        <v>789906.20414521394</v>
      </c>
      <c r="J2035" s="37">
        <v>789906.20414521394</v>
      </c>
      <c r="K2035" s="37">
        <v>789906.20414521394</v>
      </c>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v>1828.8149999999996</v>
      </c>
      <c r="J2038" s="37">
        <v>1828.8149999999996</v>
      </c>
      <c r="K2038" s="37">
        <v>1828.8149999999996</v>
      </c>
      <c r="L2038" s="37"/>
      <c r="M2038" s="37"/>
      <c r="N2038" s="37"/>
      <c r="O2038" s="37"/>
      <c r="P2038" s="37"/>
      <c r="Q2038" s="37"/>
      <c r="R2038" s="37"/>
      <c r="S2038" s="37"/>
    </row>
    <row r="2039" spans="2:19">
      <c r="B2039" s="6">
        <v>1981</v>
      </c>
      <c r="C2039" s="37"/>
      <c r="D2039" s="37"/>
      <c r="E2039" s="37"/>
      <c r="F2039" s="37"/>
      <c r="G2039" s="37"/>
      <c r="H2039" s="37"/>
      <c r="I2039" s="37">
        <v>6888.34</v>
      </c>
      <c r="J2039" s="37">
        <v>6888.34</v>
      </c>
      <c r="K2039" s="37">
        <v>6888.34</v>
      </c>
      <c r="L2039" s="37"/>
      <c r="M2039" s="37"/>
      <c r="N2039" s="37"/>
      <c r="O2039" s="37"/>
      <c r="P2039" s="37"/>
      <c r="Q2039" s="37"/>
      <c r="R2039" s="37"/>
      <c r="S2039" s="37"/>
    </row>
    <row r="2040" spans="2:19">
      <c r="B2040" s="6">
        <v>1980</v>
      </c>
      <c r="C2040" s="37">
        <v>1159720.4558490801</v>
      </c>
      <c r="D2040" s="37">
        <v>1159720.4558490801</v>
      </c>
      <c r="E2040" s="37">
        <v>1159720.4558490801</v>
      </c>
      <c r="F2040" s="37">
        <v>1159720.4558490801</v>
      </c>
      <c r="G2040" s="37">
        <v>1159720.4558490801</v>
      </c>
      <c r="H2040" s="37">
        <v>1159720.4558490799</v>
      </c>
      <c r="I2040" s="37">
        <v>1162055.4558490801</v>
      </c>
      <c r="J2040" s="37">
        <v>1162055.4558490801</v>
      </c>
      <c r="K2040" s="37">
        <v>1162055.4558490801</v>
      </c>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v>56953.585000000006</v>
      </c>
      <c r="J2043" s="37">
        <v>56953.585000000006</v>
      </c>
      <c r="K2043" s="37">
        <v>56953.585000000006</v>
      </c>
      <c r="L2043" s="37"/>
      <c r="M2043" s="37"/>
      <c r="N2043" s="37"/>
      <c r="O2043" s="37"/>
      <c r="P2043" s="37"/>
      <c r="Q2043" s="37"/>
      <c r="R2043" s="37"/>
      <c r="S2043" s="37"/>
    </row>
    <row r="2044" spans="2:19">
      <c r="B2044" s="6">
        <v>1976</v>
      </c>
      <c r="C2044" s="37"/>
      <c r="D2044" s="37"/>
      <c r="E2044" s="37"/>
      <c r="F2044" s="37"/>
      <c r="G2044" s="37"/>
      <c r="H2044" s="37"/>
      <c r="I2044" s="37">
        <v>66394.17</v>
      </c>
      <c r="J2044" s="37">
        <v>66394.17</v>
      </c>
      <c r="K2044" s="37">
        <v>66394.17</v>
      </c>
      <c r="L2044" s="37"/>
      <c r="M2044" s="37"/>
      <c r="N2044" s="37"/>
      <c r="O2044" s="37"/>
      <c r="P2044" s="37"/>
      <c r="Q2044" s="37"/>
      <c r="R2044" s="37"/>
      <c r="S2044" s="37"/>
    </row>
    <row r="2045" spans="2:19">
      <c r="B2045" s="6">
        <v>1975</v>
      </c>
      <c r="C2045" s="37">
        <v>782706.13</v>
      </c>
      <c r="D2045" s="37">
        <v>782706.13</v>
      </c>
      <c r="E2045" s="37">
        <v>782706.13</v>
      </c>
      <c r="F2045" s="37">
        <v>782706.13</v>
      </c>
      <c r="G2045" s="37">
        <v>782706.13</v>
      </c>
      <c r="H2045" s="37">
        <v>782706.13</v>
      </c>
      <c r="I2045" s="37">
        <v>931609.59</v>
      </c>
      <c r="J2045" s="37">
        <v>931609.59</v>
      </c>
      <c r="K2045" s="37">
        <v>931609.59</v>
      </c>
      <c r="L2045" s="37"/>
      <c r="M2045" s="37"/>
      <c r="N2045" s="37"/>
      <c r="O2045" s="37"/>
      <c r="P2045" s="37"/>
      <c r="Q2045" s="37"/>
      <c r="R2045" s="37"/>
      <c r="S2045" s="37"/>
    </row>
    <row r="2046" spans="2:19">
      <c r="B2046" s="6">
        <v>1974</v>
      </c>
      <c r="C2046" s="37"/>
      <c r="D2046" s="37"/>
      <c r="E2046" s="37"/>
      <c r="F2046" s="37"/>
      <c r="G2046" s="37"/>
      <c r="H2046" s="37"/>
      <c r="I2046" s="37">
        <v>6028.7</v>
      </c>
      <c r="J2046" s="37">
        <v>6028.7</v>
      </c>
      <c r="K2046" s="37">
        <v>6028.7</v>
      </c>
      <c r="L2046" s="37"/>
      <c r="M2046" s="37"/>
      <c r="N2046" s="37"/>
      <c r="O2046" s="37"/>
      <c r="P2046" s="37"/>
      <c r="Q2046" s="37"/>
      <c r="R2046" s="37"/>
      <c r="S2046" s="37"/>
    </row>
    <row r="2047" spans="2:19">
      <c r="B2047" s="6">
        <v>1973</v>
      </c>
      <c r="C2047" s="37"/>
      <c r="D2047" s="37"/>
      <c r="E2047" s="37"/>
      <c r="F2047" s="37"/>
      <c r="G2047" s="37"/>
      <c r="H2047" s="37"/>
      <c r="I2047" s="37">
        <v>109613.22</v>
      </c>
      <c r="J2047" s="37">
        <v>109613.22</v>
      </c>
      <c r="K2047" s="37">
        <v>109613.22</v>
      </c>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v>27157.01</v>
      </c>
      <c r="J2049" s="37">
        <v>27157.01</v>
      </c>
      <c r="K2049" s="37">
        <v>27157.01</v>
      </c>
      <c r="L2049" s="37"/>
      <c r="M2049" s="37"/>
      <c r="N2049" s="37"/>
      <c r="O2049" s="37"/>
      <c r="P2049" s="37"/>
      <c r="Q2049" s="37"/>
      <c r="R2049" s="37"/>
      <c r="S2049" s="37"/>
    </row>
    <row r="2050" spans="2:19">
      <c r="B2050" s="6">
        <v>1970</v>
      </c>
      <c r="C2050" s="37">
        <v>261475.02</v>
      </c>
      <c r="D2050" s="37">
        <v>257819.02</v>
      </c>
      <c r="E2050" s="37">
        <v>257819.02</v>
      </c>
      <c r="F2050" s="37">
        <v>257819.02</v>
      </c>
      <c r="G2050" s="37">
        <v>257819.02</v>
      </c>
      <c r="H2050" s="37">
        <v>257819.02</v>
      </c>
      <c r="I2050" s="37">
        <v>257819.02</v>
      </c>
      <c r="J2050" s="37">
        <v>257819.02</v>
      </c>
      <c r="K2050" s="37">
        <v>257819.02</v>
      </c>
      <c r="L2050" s="37"/>
      <c r="M2050" s="37"/>
      <c r="N2050" s="37"/>
      <c r="O2050" s="37"/>
      <c r="P2050" s="37"/>
      <c r="Q2050" s="37"/>
      <c r="R2050" s="37"/>
      <c r="S2050" s="37"/>
    </row>
    <row r="2051" spans="2:19">
      <c r="B2051" s="6">
        <v>1969</v>
      </c>
      <c r="C2051" s="37"/>
      <c r="D2051" s="37"/>
      <c r="E2051" s="37"/>
      <c r="F2051" s="37"/>
      <c r="G2051" s="37"/>
      <c r="H2051" s="37"/>
      <c r="I2051" s="37">
        <v>47592.89</v>
      </c>
      <c r="J2051" s="37">
        <v>47592.89</v>
      </c>
      <c r="K2051" s="37">
        <v>47592.89</v>
      </c>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v>405934.68</v>
      </c>
      <c r="J2053" s="37">
        <v>405934.68</v>
      </c>
      <c r="K2053" s="37">
        <v>405934.68</v>
      </c>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v>51141.78</v>
      </c>
      <c r="D2055" s="37">
        <v>51141.78</v>
      </c>
      <c r="E2055" s="37">
        <v>51141.78</v>
      </c>
      <c r="F2055" s="37">
        <v>51141.78</v>
      </c>
      <c r="G2055" s="37">
        <v>51141.78</v>
      </c>
      <c r="H2055" s="37">
        <v>51141.78</v>
      </c>
      <c r="I2055" s="37">
        <v>51141.78</v>
      </c>
      <c r="J2055" s="37">
        <v>51141.78</v>
      </c>
      <c r="K2055" s="37">
        <v>51141.78</v>
      </c>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v>26059.78</v>
      </c>
      <c r="D2060" s="37">
        <v>26059.78</v>
      </c>
      <c r="E2060" s="37">
        <v>26059.78</v>
      </c>
      <c r="F2060" s="37">
        <v>26059.78</v>
      </c>
      <c r="G2060" s="37">
        <v>26059.78</v>
      </c>
      <c r="H2060" s="37">
        <v>26059.78</v>
      </c>
      <c r="I2060" s="37">
        <v>26059.78</v>
      </c>
      <c r="J2060" s="37">
        <v>26059.78</v>
      </c>
      <c r="K2060" s="37">
        <v>26059.78</v>
      </c>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v>54575.19</v>
      </c>
      <c r="D2065" s="37">
        <v>54575.19</v>
      </c>
      <c r="E2065" s="37">
        <v>54575.19</v>
      </c>
      <c r="F2065" s="37">
        <v>54575.19</v>
      </c>
      <c r="G2065" s="37">
        <v>54575.19</v>
      </c>
      <c r="H2065" s="37">
        <v>54575.19</v>
      </c>
      <c r="I2065" s="37">
        <v>54575.19</v>
      </c>
      <c r="J2065" s="37">
        <v>54575.19</v>
      </c>
      <c r="K2065" s="37">
        <v>54575.19</v>
      </c>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v>29076.55</v>
      </c>
      <c r="D2070" s="37">
        <v>29076.55</v>
      </c>
      <c r="E2070" s="37">
        <v>29076.55</v>
      </c>
      <c r="F2070" s="37">
        <v>29076.55</v>
      </c>
      <c r="G2070" s="37">
        <v>29076.55</v>
      </c>
      <c r="H2070" s="37">
        <v>29076.55</v>
      </c>
      <c r="I2070" s="37">
        <v>29076.55</v>
      </c>
      <c r="J2070" s="37">
        <v>29076.55</v>
      </c>
      <c r="K2070" s="37">
        <v>29076.55</v>
      </c>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v>113552.76</v>
      </c>
      <c r="D2080" s="37">
        <v>113552.76</v>
      </c>
      <c r="E2080" s="37">
        <v>113552.76</v>
      </c>
      <c r="F2080" s="37">
        <v>113552.76</v>
      </c>
      <c r="G2080" s="37">
        <v>113552.76</v>
      </c>
      <c r="H2080" s="37">
        <v>113552.76</v>
      </c>
      <c r="I2080" s="37">
        <v>113552.76</v>
      </c>
      <c r="J2080" s="37">
        <v>113552.76</v>
      </c>
      <c r="K2080" s="37">
        <v>113552.76</v>
      </c>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5444398.958689305</v>
      </c>
      <c r="D2091" s="8">
        <f>SUM(D2013:D2090)</f>
        <v>5565990.7786893053</v>
      </c>
      <c r="E2091" s="8">
        <f>SUM(E2012:E2090)</f>
        <v>5621368.1286893049</v>
      </c>
      <c r="F2091" s="8">
        <f>SUM(F2011:F2090)</f>
        <v>5635574.8686893051</v>
      </c>
      <c r="G2091" s="8">
        <f>SUM(G2010:G2090)</f>
        <v>5656204.1586893052</v>
      </c>
      <c r="H2091" s="8">
        <f>SUM(H2004:H2090)</f>
        <v>5674564.4786893046</v>
      </c>
      <c r="I2091" s="8">
        <f>SUM(I2004:I2090)</f>
        <v>11628732.328689305</v>
      </c>
      <c r="J2091" s="8">
        <f t="shared" ref="J2091" si="94">SUM(J2004:J2090)</f>
        <v>11679811.728689305</v>
      </c>
      <c r="K2091" s="8">
        <f>SUM(K2004:K2090)</f>
        <v>11724064.318689305</v>
      </c>
      <c r="L2091" s="8">
        <f t="shared" ref="L2091" si="95">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v>4239.9399999999996</v>
      </c>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v>9207.74</v>
      </c>
      <c r="D2112" s="37">
        <v>9207.74</v>
      </c>
      <c r="E2112" s="37">
        <v>9207.74</v>
      </c>
      <c r="F2112" s="37">
        <v>9207.74</v>
      </c>
      <c r="G2112" s="37">
        <v>9207.74</v>
      </c>
      <c r="H2112" s="37">
        <v>9207.74</v>
      </c>
      <c r="I2112" s="37">
        <v>9207.74</v>
      </c>
      <c r="J2112" s="37">
        <v>9207.74</v>
      </c>
      <c r="K2112" s="37">
        <v>9207.74</v>
      </c>
      <c r="L2112" s="37"/>
      <c r="M2112" s="37"/>
      <c r="N2112" s="37"/>
      <c r="O2112" s="37"/>
      <c r="P2112" s="37"/>
      <c r="Q2112" s="37"/>
      <c r="R2112" s="37"/>
      <c r="S2112" s="37"/>
    </row>
    <row r="2113" spans="2:19">
      <c r="B2113" s="6">
        <v>2002</v>
      </c>
      <c r="C2113" s="37">
        <v>6712.8</v>
      </c>
      <c r="D2113" s="37">
        <v>6712.8</v>
      </c>
      <c r="E2113" s="37">
        <v>6712.8</v>
      </c>
      <c r="F2113" s="37">
        <v>6712.8</v>
      </c>
      <c r="G2113" s="37">
        <v>6712.8</v>
      </c>
      <c r="H2113" s="37">
        <v>6712.8</v>
      </c>
      <c r="I2113" s="37">
        <v>6712.8</v>
      </c>
      <c r="J2113" s="37">
        <v>6712.8</v>
      </c>
      <c r="K2113" s="37">
        <v>6712.8</v>
      </c>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v>1135.78</v>
      </c>
      <c r="D2130" s="37">
        <v>1135.78</v>
      </c>
      <c r="E2130" s="37">
        <v>1135.78</v>
      </c>
      <c r="F2130" s="37">
        <v>1135.78</v>
      </c>
      <c r="G2130" s="37">
        <v>1135.78</v>
      </c>
      <c r="H2130" s="37">
        <v>1135.78</v>
      </c>
      <c r="I2130" s="37">
        <v>1135.78</v>
      </c>
      <c r="J2130" s="37">
        <v>1135.78</v>
      </c>
      <c r="K2130" s="37">
        <v>1135.78</v>
      </c>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v>9786</v>
      </c>
      <c r="D2133" s="37">
        <v>9786</v>
      </c>
      <c r="E2133" s="37">
        <v>9786</v>
      </c>
      <c r="F2133" s="37">
        <v>9786</v>
      </c>
      <c r="G2133" s="37">
        <v>9786</v>
      </c>
      <c r="H2133" s="37">
        <v>9786</v>
      </c>
      <c r="I2133" s="37">
        <v>9786</v>
      </c>
      <c r="J2133" s="37">
        <v>9786</v>
      </c>
      <c r="K2133" s="37">
        <v>9786</v>
      </c>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v>10462.35</v>
      </c>
      <c r="D2135" s="37">
        <v>10462.35</v>
      </c>
      <c r="E2135" s="37">
        <v>10462.35</v>
      </c>
      <c r="F2135" s="37">
        <v>10462.35</v>
      </c>
      <c r="G2135" s="37">
        <v>10462.35</v>
      </c>
      <c r="H2135" s="37">
        <v>10462.35</v>
      </c>
      <c r="I2135" s="37">
        <v>10462.35</v>
      </c>
      <c r="J2135" s="37">
        <v>10462.35</v>
      </c>
      <c r="K2135" s="37">
        <v>10462.35</v>
      </c>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v>16055.95</v>
      </c>
      <c r="D2137" s="37">
        <v>16055.95</v>
      </c>
      <c r="E2137" s="37">
        <v>16055.95</v>
      </c>
      <c r="F2137" s="37">
        <v>16055.95</v>
      </c>
      <c r="G2137" s="37">
        <v>16055.95</v>
      </c>
      <c r="H2137" s="37">
        <v>16055.95</v>
      </c>
      <c r="I2137" s="37">
        <v>16055.95</v>
      </c>
      <c r="J2137" s="37">
        <v>16055.95</v>
      </c>
      <c r="K2137" s="37">
        <v>16055.95</v>
      </c>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v>1420.96</v>
      </c>
      <c r="D2139" s="37">
        <v>1420.96</v>
      </c>
      <c r="E2139" s="37">
        <v>1420.96</v>
      </c>
      <c r="F2139" s="37">
        <v>1420.96</v>
      </c>
      <c r="G2139" s="37">
        <v>1420.96</v>
      </c>
      <c r="H2139" s="37">
        <v>1420.96</v>
      </c>
      <c r="I2139" s="37">
        <v>1420.96</v>
      </c>
      <c r="J2139" s="37">
        <v>1420.96</v>
      </c>
      <c r="K2139" s="37">
        <v>1420.96</v>
      </c>
      <c r="L2139" s="37"/>
      <c r="M2139" s="37"/>
      <c r="N2139" s="37"/>
      <c r="O2139" s="37"/>
      <c r="P2139" s="37"/>
      <c r="Q2139" s="37"/>
      <c r="R2139" s="37"/>
      <c r="S2139" s="37"/>
    </row>
    <row r="2140" spans="2:19">
      <c r="B2140" s="6">
        <v>1975</v>
      </c>
      <c r="C2140" s="37">
        <v>815.84</v>
      </c>
      <c r="D2140" s="37">
        <v>815.84</v>
      </c>
      <c r="E2140" s="37">
        <v>815.84</v>
      </c>
      <c r="F2140" s="37">
        <v>815.84</v>
      </c>
      <c r="G2140" s="37">
        <v>815.84</v>
      </c>
      <c r="H2140" s="37">
        <v>815.84</v>
      </c>
      <c r="I2140" s="37">
        <v>815.84</v>
      </c>
      <c r="J2140" s="37">
        <v>815.84</v>
      </c>
      <c r="K2140" s="37">
        <v>815.84</v>
      </c>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v>5963.91</v>
      </c>
      <c r="D2144" s="37">
        <v>5963.91</v>
      </c>
      <c r="E2144" s="37">
        <v>5963.91</v>
      </c>
      <c r="F2144" s="37">
        <v>5963.91</v>
      </c>
      <c r="G2144" s="37">
        <v>5963.91</v>
      </c>
      <c r="H2144" s="37">
        <v>5963.91</v>
      </c>
      <c r="I2144" s="37">
        <v>5963.91</v>
      </c>
      <c r="J2144" s="37">
        <v>5963.91</v>
      </c>
      <c r="K2144" s="37">
        <v>5963.91</v>
      </c>
      <c r="L2144" s="37"/>
      <c r="M2144" s="37"/>
      <c r="N2144" s="37"/>
      <c r="O2144" s="37"/>
      <c r="P2144" s="37"/>
      <c r="Q2144" s="37"/>
      <c r="R2144" s="37"/>
      <c r="S2144" s="37"/>
    </row>
    <row r="2145" spans="2:19">
      <c r="B2145" s="6">
        <v>1970</v>
      </c>
      <c r="C2145" s="37">
        <v>5035.37</v>
      </c>
      <c r="D2145" s="37">
        <v>5035.37</v>
      </c>
      <c r="E2145" s="37">
        <v>5035.37</v>
      </c>
      <c r="F2145" s="37">
        <v>5035.37</v>
      </c>
      <c r="G2145" s="37">
        <v>5035.37</v>
      </c>
      <c r="H2145" s="37">
        <v>5035.37</v>
      </c>
      <c r="I2145" s="37">
        <v>5035.37</v>
      </c>
      <c r="J2145" s="37">
        <v>5035.37</v>
      </c>
      <c r="K2145" s="37">
        <v>5035.37</v>
      </c>
      <c r="L2145" s="37"/>
      <c r="M2145" s="37"/>
      <c r="N2145" s="37"/>
      <c r="O2145" s="37"/>
      <c r="P2145" s="37"/>
      <c r="Q2145" s="37"/>
      <c r="R2145" s="37"/>
      <c r="S2145" s="37"/>
    </row>
    <row r="2146" spans="2:19">
      <c r="B2146" s="6">
        <v>1969</v>
      </c>
      <c r="C2146" s="37">
        <v>457.51</v>
      </c>
      <c r="D2146" s="37">
        <v>457.51</v>
      </c>
      <c r="E2146" s="37">
        <v>457.51</v>
      </c>
      <c r="F2146" s="37">
        <v>457.51</v>
      </c>
      <c r="G2146" s="37">
        <v>457.51</v>
      </c>
      <c r="H2146" s="37">
        <v>457.51</v>
      </c>
      <c r="I2146" s="37">
        <v>457.51</v>
      </c>
      <c r="J2146" s="37">
        <v>457.51</v>
      </c>
      <c r="K2146" s="37">
        <v>457.51</v>
      </c>
      <c r="L2146" s="37"/>
      <c r="M2146" s="37"/>
      <c r="N2146" s="37"/>
      <c r="O2146" s="37"/>
      <c r="P2146" s="37"/>
      <c r="Q2146" s="37"/>
      <c r="R2146" s="37"/>
      <c r="S2146" s="37"/>
    </row>
    <row r="2147" spans="2:19">
      <c r="B2147" s="6">
        <v>1968</v>
      </c>
      <c r="C2147" s="37">
        <v>1313.12</v>
      </c>
      <c r="D2147" s="37">
        <v>1313.12</v>
      </c>
      <c r="E2147" s="37">
        <v>1313.12</v>
      </c>
      <c r="F2147" s="37">
        <v>1313.12</v>
      </c>
      <c r="G2147" s="37">
        <v>1313.12</v>
      </c>
      <c r="H2147" s="37">
        <v>1313.12</v>
      </c>
      <c r="I2147" s="37">
        <v>1313.12</v>
      </c>
      <c r="J2147" s="37">
        <v>1313.12</v>
      </c>
      <c r="K2147" s="37">
        <v>1313.12</v>
      </c>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v>1877.51</v>
      </c>
      <c r="D2155" s="37">
        <v>1877.51</v>
      </c>
      <c r="E2155" s="37">
        <v>1877.51</v>
      </c>
      <c r="F2155" s="37">
        <v>1877.51</v>
      </c>
      <c r="G2155" s="37">
        <v>1877.51</v>
      </c>
      <c r="H2155" s="37">
        <v>1877.51</v>
      </c>
      <c r="I2155" s="37">
        <v>1877.51</v>
      </c>
      <c r="J2155" s="37">
        <v>1877.51</v>
      </c>
      <c r="K2155" s="37">
        <v>1877.51</v>
      </c>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70244.839999999967</v>
      </c>
      <c r="D2186" s="8">
        <f>SUM(D2108:D2185)</f>
        <v>70244.839999999967</v>
      </c>
      <c r="E2186" s="8">
        <f>SUM(E2107:E2185)</f>
        <v>70244.839999999967</v>
      </c>
      <c r="F2186" s="8">
        <f>SUM(F2106:F2185)</f>
        <v>70244.839999999967</v>
      </c>
      <c r="G2186" s="8">
        <f>SUM(G2105:G2185)</f>
        <v>70244.839999999967</v>
      </c>
      <c r="H2186" s="8">
        <f>SUM(H2099:H2185)</f>
        <v>70244.839999999967</v>
      </c>
      <c r="I2186" s="8">
        <f>SUM(I2099:I2185)</f>
        <v>70244.839999999967</v>
      </c>
      <c r="J2186" s="8">
        <f t="shared" ref="J2186" si="96">SUM(J2099:J2185)</f>
        <v>70244.839999999967</v>
      </c>
      <c r="K2186" s="8">
        <f>SUM(K2099:K2185)</f>
        <v>74484.77999999997</v>
      </c>
      <c r="L2186" s="8">
        <f t="shared" ref="L2186" si="97">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hidden="1">
      <c r="A2189" s="38"/>
      <c r="B2189" s="6">
        <v>2021</v>
      </c>
      <c r="C2189" s="36"/>
      <c r="D2189" s="36"/>
      <c r="E2189" s="36"/>
      <c r="F2189" s="36"/>
      <c r="G2189" s="36"/>
      <c r="H2189" s="36"/>
      <c r="I2189" s="36"/>
      <c r="J2189" s="36"/>
      <c r="K2189" s="36"/>
      <c r="L2189" s="36"/>
      <c r="M2189" s="36"/>
      <c r="N2189" s="36"/>
      <c r="O2189" s="36"/>
      <c r="P2189" s="36"/>
      <c r="Q2189" s="36"/>
      <c r="R2189" s="37"/>
      <c r="S2189" s="37"/>
    </row>
    <row r="2190" spans="1:19" hidden="1">
      <c r="B2190" s="6">
        <v>2020</v>
      </c>
      <c r="C2190" s="36"/>
      <c r="D2190" s="36"/>
      <c r="E2190" s="36"/>
      <c r="F2190" s="36"/>
      <c r="G2190" s="36"/>
      <c r="H2190" s="36"/>
      <c r="I2190" s="36"/>
      <c r="J2190" s="36"/>
      <c r="K2190" s="36"/>
      <c r="L2190" s="36"/>
      <c r="M2190" s="36"/>
      <c r="N2190" s="36"/>
      <c r="O2190" s="36"/>
      <c r="P2190" s="36"/>
      <c r="Q2190" s="37"/>
      <c r="R2190" s="37"/>
      <c r="S2190" s="37"/>
    </row>
    <row r="2191" spans="1:19" hidden="1">
      <c r="A2191" s="40"/>
      <c r="B2191" s="6">
        <v>2019</v>
      </c>
      <c r="C2191" s="36"/>
      <c r="D2191" s="36"/>
      <c r="E2191" s="36"/>
      <c r="F2191" s="36"/>
      <c r="G2191" s="36"/>
      <c r="H2191" s="36"/>
      <c r="I2191" s="36"/>
      <c r="J2191" s="36"/>
      <c r="K2191" s="36"/>
      <c r="L2191" s="36"/>
      <c r="M2191" s="36"/>
      <c r="N2191" s="36"/>
      <c r="O2191" s="36"/>
      <c r="P2191" s="37"/>
      <c r="Q2191" s="37"/>
      <c r="R2191" s="37"/>
      <c r="S2191" s="37"/>
    </row>
    <row r="2192" spans="1:19" hidden="1">
      <c r="A2192" s="40"/>
      <c r="B2192" s="6">
        <v>2018</v>
      </c>
      <c r="C2192" s="36"/>
      <c r="D2192" s="36"/>
      <c r="E2192" s="36"/>
      <c r="F2192" s="36"/>
      <c r="G2192" s="36"/>
      <c r="H2192" s="36"/>
      <c r="I2192" s="36"/>
      <c r="J2192" s="36"/>
      <c r="K2192" s="36"/>
      <c r="L2192" s="36"/>
      <c r="M2192" s="36"/>
      <c r="N2192" s="36"/>
      <c r="O2192" s="37"/>
      <c r="P2192" s="37"/>
      <c r="Q2192" s="37"/>
      <c r="R2192" s="37"/>
      <c r="S2192" s="37"/>
    </row>
    <row r="2193" spans="1:19" hidden="1">
      <c r="A2193" s="40"/>
      <c r="B2193" s="6">
        <v>2017</v>
      </c>
      <c r="C2193" s="36"/>
      <c r="D2193" s="36"/>
      <c r="E2193" s="36"/>
      <c r="F2193" s="36"/>
      <c r="G2193" s="36"/>
      <c r="H2193" s="36"/>
      <c r="I2193" s="36"/>
      <c r="J2193" s="36"/>
      <c r="K2193" s="36"/>
      <c r="L2193" s="36"/>
      <c r="M2193" s="36"/>
      <c r="N2193" s="37"/>
      <c r="O2193" s="37"/>
      <c r="P2193" s="37"/>
      <c r="Q2193" s="37"/>
      <c r="R2193" s="37"/>
      <c r="S2193" s="37"/>
    </row>
    <row r="2194" spans="1:19" hidden="1">
      <c r="B2194" s="6">
        <v>2016</v>
      </c>
      <c r="C2194" s="36"/>
      <c r="D2194" s="36"/>
      <c r="E2194" s="36"/>
      <c r="F2194" s="36"/>
      <c r="G2194" s="36"/>
      <c r="H2194" s="36"/>
      <c r="I2194" s="36"/>
      <c r="J2194" s="36"/>
      <c r="K2194" s="36"/>
      <c r="L2194" s="36"/>
      <c r="M2194" s="37"/>
      <c r="N2194" s="37"/>
      <c r="O2194" s="37"/>
      <c r="P2194" s="37"/>
      <c r="Q2194" s="37"/>
      <c r="R2194" s="37"/>
      <c r="S2194" s="37"/>
    </row>
    <row r="2195" spans="1:19" hidden="1">
      <c r="B2195" s="6">
        <v>2015</v>
      </c>
      <c r="C2195" s="36"/>
      <c r="D2195" s="36"/>
      <c r="E2195" s="36"/>
      <c r="F2195" s="36"/>
      <c r="G2195" s="36"/>
      <c r="H2195" s="36"/>
      <c r="I2195" s="36"/>
      <c r="J2195" s="36"/>
      <c r="K2195" s="36"/>
      <c r="L2195" s="37"/>
      <c r="M2195" s="37"/>
      <c r="N2195" s="37"/>
      <c r="O2195" s="37"/>
      <c r="P2195" s="37"/>
      <c r="Q2195" s="37"/>
      <c r="R2195" s="37"/>
      <c r="S2195" s="37"/>
    </row>
    <row r="2196" spans="1:19" hidden="1">
      <c r="B2196" s="6">
        <v>2014</v>
      </c>
      <c r="C2196" s="36"/>
      <c r="D2196" s="36"/>
      <c r="E2196" s="36"/>
      <c r="F2196" s="36"/>
      <c r="G2196" s="36"/>
      <c r="H2196" s="36"/>
      <c r="I2196" s="36"/>
      <c r="J2196" s="36"/>
      <c r="K2196" s="37"/>
      <c r="L2196" s="37"/>
      <c r="M2196" s="37"/>
      <c r="N2196" s="37"/>
      <c r="O2196" s="37"/>
      <c r="P2196" s="37"/>
      <c r="Q2196" s="37"/>
      <c r="R2196" s="37"/>
      <c r="S2196" s="37"/>
    </row>
    <row r="2197" spans="1:19" hidden="1">
      <c r="B2197" s="6">
        <v>2013</v>
      </c>
      <c r="C2197" s="36"/>
      <c r="D2197" s="36"/>
      <c r="E2197" s="36"/>
      <c r="F2197" s="36"/>
      <c r="G2197" s="36"/>
      <c r="H2197" s="36"/>
      <c r="I2197" s="36"/>
      <c r="J2197" s="37"/>
      <c r="K2197" s="37"/>
      <c r="L2197" s="37"/>
      <c r="M2197" s="37"/>
      <c r="N2197" s="37"/>
      <c r="O2197" s="37"/>
      <c r="P2197" s="37"/>
      <c r="Q2197" s="37"/>
      <c r="R2197" s="37"/>
      <c r="S2197" s="37"/>
    </row>
    <row r="2198" spans="1:19" hidden="1">
      <c r="B2198" s="6">
        <v>2012</v>
      </c>
      <c r="C2198" s="36"/>
      <c r="D2198" s="36"/>
      <c r="E2198" s="36"/>
      <c r="F2198" s="36"/>
      <c r="G2198" s="36"/>
      <c r="H2198" s="36"/>
      <c r="I2198" s="37"/>
      <c r="J2198" s="37"/>
      <c r="K2198" s="37"/>
      <c r="L2198" s="37"/>
      <c r="M2198" s="37"/>
      <c r="N2198" s="37"/>
      <c r="O2198" s="37"/>
      <c r="P2198" s="37"/>
      <c r="Q2198" s="37"/>
      <c r="R2198" s="37"/>
      <c r="S2198" s="37"/>
    </row>
    <row r="2199" spans="1:19" hidden="1">
      <c r="B2199" s="6">
        <v>2011</v>
      </c>
      <c r="C2199" s="36"/>
      <c r="D2199" s="36"/>
      <c r="E2199" s="36"/>
      <c r="F2199" s="36"/>
      <c r="G2199" s="36"/>
      <c r="H2199" s="37"/>
      <c r="I2199" s="37"/>
      <c r="J2199" s="37"/>
      <c r="K2199" s="37"/>
      <c r="L2199" s="37"/>
      <c r="M2199" s="37"/>
      <c r="N2199" s="37"/>
      <c r="O2199" s="37"/>
      <c r="P2199" s="37"/>
      <c r="Q2199" s="37"/>
      <c r="R2199" s="37"/>
      <c r="S2199" s="37"/>
    </row>
    <row r="2200" spans="1:19" hidden="1">
      <c r="B2200" s="6">
        <v>2010</v>
      </c>
      <c r="C2200" s="36"/>
      <c r="D2200" s="36"/>
      <c r="E2200" s="36"/>
      <c r="F2200" s="36"/>
      <c r="G2200" s="37"/>
      <c r="H2200" s="37"/>
      <c r="I2200" s="37"/>
      <c r="J2200" s="37"/>
      <c r="K2200" s="37"/>
      <c r="L2200" s="37"/>
      <c r="M2200" s="37"/>
      <c r="N2200" s="37"/>
      <c r="O2200" s="37"/>
      <c r="P2200" s="37"/>
      <c r="Q2200" s="37"/>
      <c r="R2200" s="37"/>
      <c r="S2200" s="37"/>
    </row>
    <row r="2201" spans="1:19" hidden="1">
      <c r="B2201" s="6">
        <v>2009</v>
      </c>
      <c r="C2201" s="36"/>
      <c r="D2201" s="36"/>
      <c r="E2201" s="36"/>
      <c r="F2201" s="37"/>
      <c r="G2201" s="37"/>
      <c r="H2201" s="37"/>
      <c r="I2201" s="37"/>
      <c r="J2201" s="37"/>
      <c r="K2201" s="37"/>
      <c r="L2201" s="37"/>
      <c r="M2201" s="37"/>
      <c r="N2201" s="37"/>
      <c r="O2201" s="37"/>
      <c r="P2201" s="37"/>
      <c r="Q2201" s="37"/>
      <c r="R2201" s="37"/>
      <c r="S2201" s="37"/>
    </row>
    <row r="2202" spans="1:19" hidden="1">
      <c r="B2202" s="6">
        <v>2008</v>
      </c>
      <c r="C2202" s="36"/>
      <c r="D2202" s="36"/>
      <c r="E2202" s="37"/>
      <c r="F2202" s="37"/>
      <c r="G2202" s="37"/>
      <c r="H2202" s="37"/>
      <c r="I2202" s="37"/>
      <c r="J2202" s="37"/>
      <c r="K2202" s="37"/>
      <c r="L2202" s="37"/>
      <c r="M2202" s="37"/>
      <c r="N2202" s="37"/>
      <c r="O2202" s="37"/>
      <c r="P2202" s="37"/>
      <c r="Q2202" s="37"/>
      <c r="R2202" s="37"/>
      <c r="S2202" s="37"/>
    </row>
    <row r="2203" spans="1:19" hidden="1">
      <c r="B2203" s="6">
        <v>2007</v>
      </c>
      <c r="C2203" s="36"/>
      <c r="D2203" s="37"/>
      <c r="E2203" s="37"/>
      <c r="F2203" s="37"/>
      <c r="G2203" s="37"/>
      <c r="H2203" s="37"/>
      <c r="I2203" s="37"/>
      <c r="J2203" s="37"/>
      <c r="K2203" s="37"/>
      <c r="L2203" s="37"/>
      <c r="M2203" s="37"/>
      <c r="N2203" s="37"/>
      <c r="O2203" s="37"/>
      <c r="P2203" s="37"/>
      <c r="Q2203" s="37"/>
      <c r="R2203" s="37"/>
      <c r="S2203" s="37"/>
    </row>
    <row r="2204" spans="1:19" hidden="1">
      <c r="B2204" s="6">
        <v>2006</v>
      </c>
      <c r="C2204" s="37"/>
      <c r="D2204" s="37"/>
      <c r="E2204" s="37"/>
      <c r="F2204" s="37"/>
      <c r="G2204" s="37"/>
      <c r="H2204" s="37"/>
      <c r="I2204" s="37"/>
      <c r="J2204" s="37"/>
      <c r="K2204" s="37"/>
      <c r="L2204" s="37"/>
      <c r="M2204" s="37"/>
      <c r="N2204" s="37"/>
      <c r="O2204" s="37"/>
      <c r="P2204" s="37"/>
      <c r="Q2204" s="37"/>
      <c r="R2204" s="37"/>
      <c r="S2204" s="37"/>
    </row>
    <row r="2205" spans="1:19" hidden="1">
      <c r="B2205" s="6">
        <v>2005</v>
      </c>
      <c r="C2205" s="37"/>
      <c r="D2205" s="37"/>
      <c r="E2205" s="37"/>
      <c r="F2205" s="37"/>
      <c r="G2205" s="37"/>
      <c r="H2205" s="37"/>
      <c r="I2205" s="37"/>
      <c r="J2205" s="37"/>
      <c r="K2205" s="37"/>
      <c r="L2205" s="37"/>
      <c r="M2205" s="37"/>
      <c r="N2205" s="37"/>
      <c r="O2205" s="37"/>
      <c r="P2205" s="37"/>
      <c r="Q2205" s="37"/>
      <c r="R2205" s="37"/>
      <c r="S2205" s="37"/>
    </row>
    <row r="2206" spans="1:19" hidden="1">
      <c r="B2206" s="6">
        <v>2004</v>
      </c>
      <c r="C2206" s="37"/>
      <c r="D2206" s="37"/>
      <c r="E2206" s="37"/>
      <c r="F2206" s="37"/>
      <c r="G2206" s="37"/>
      <c r="H2206" s="37"/>
      <c r="I2206" s="37"/>
      <c r="J2206" s="37"/>
      <c r="K2206" s="37"/>
      <c r="L2206" s="37"/>
      <c r="M2206" s="37"/>
      <c r="N2206" s="37"/>
      <c r="O2206" s="37"/>
      <c r="P2206" s="37"/>
      <c r="Q2206" s="37"/>
      <c r="R2206" s="37"/>
      <c r="S2206" s="37"/>
    </row>
    <row r="2207" spans="1:19" hidden="1">
      <c r="B2207" s="6">
        <v>2003</v>
      </c>
      <c r="C2207" s="37"/>
      <c r="D2207" s="37"/>
      <c r="E2207" s="37"/>
      <c r="F2207" s="37"/>
      <c r="G2207" s="37"/>
      <c r="H2207" s="37"/>
      <c r="I2207" s="37"/>
      <c r="J2207" s="37"/>
      <c r="K2207" s="37"/>
      <c r="L2207" s="37"/>
      <c r="M2207" s="37"/>
      <c r="N2207" s="37"/>
      <c r="O2207" s="37"/>
      <c r="P2207" s="37"/>
      <c r="Q2207" s="37"/>
      <c r="R2207" s="37"/>
      <c r="S2207" s="37"/>
    </row>
    <row r="2208" spans="1:19" hidden="1">
      <c r="B2208" s="6">
        <v>2002</v>
      </c>
      <c r="C2208" s="37"/>
      <c r="D2208" s="37"/>
      <c r="E2208" s="37"/>
      <c r="F2208" s="37"/>
      <c r="G2208" s="37"/>
      <c r="H2208" s="37"/>
      <c r="I2208" s="37"/>
      <c r="J2208" s="37"/>
      <c r="K2208" s="37"/>
      <c r="L2208" s="37"/>
      <c r="M2208" s="37"/>
      <c r="N2208" s="37"/>
      <c r="O2208" s="37"/>
      <c r="P2208" s="37"/>
      <c r="Q2208" s="37"/>
      <c r="R2208" s="37"/>
      <c r="S2208" s="37"/>
    </row>
    <row r="2209" spans="2:19" hidden="1">
      <c r="B2209" s="6">
        <v>2001</v>
      </c>
      <c r="C2209" s="37"/>
      <c r="D2209" s="37"/>
      <c r="E2209" s="37"/>
      <c r="F2209" s="37"/>
      <c r="G2209" s="37"/>
      <c r="H2209" s="37"/>
      <c r="I2209" s="37"/>
      <c r="J2209" s="37"/>
      <c r="K2209" s="37"/>
      <c r="L2209" s="37"/>
      <c r="M2209" s="37"/>
      <c r="N2209" s="37"/>
      <c r="O2209" s="37"/>
      <c r="P2209" s="37"/>
      <c r="Q2209" s="37"/>
      <c r="R2209" s="37"/>
      <c r="S2209" s="37"/>
    </row>
    <row r="2210" spans="2:19" hidden="1">
      <c r="B2210" s="6">
        <v>2000</v>
      </c>
      <c r="C2210" s="37"/>
      <c r="D2210" s="37"/>
      <c r="E2210" s="37"/>
      <c r="F2210" s="37"/>
      <c r="G2210" s="37"/>
      <c r="H2210" s="37"/>
      <c r="I2210" s="37"/>
      <c r="J2210" s="37"/>
      <c r="K2210" s="37"/>
      <c r="L2210" s="37"/>
      <c r="M2210" s="37"/>
      <c r="N2210" s="37"/>
      <c r="O2210" s="37"/>
      <c r="P2210" s="37"/>
      <c r="Q2210" s="37"/>
      <c r="R2210" s="37"/>
      <c r="S2210" s="37"/>
    </row>
    <row r="2211" spans="2:19" hidden="1">
      <c r="B2211" s="6">
        <v>1999</v>
      </c>
      <c r="C2211" s="37"/>
      <c r="D2211" s="37"/>
      <c r="E2211" s="37"/>
      <c r="F2211" s="37"/>
      <c r="G2211" s="37"/>
      <c r="H2211" s="37"/>
      <c r="I2211" s="37"/>
      <c r="J2211" s="37"/>
      <c r="K2211" s="37"/>
      <c r="L2211" s="37"/>
      <c r="M2211" s="37"/>
      <c r="N2211" s="37"/>
      <c r="O2211" s="37"/>
      <c r="P2211" s="37"/>
      <c r="Q2211" s="37"/>
      <c r="R2211" s="37"/>
      <c r="S2211" s="37"/>
    </row>
    <row r="2212" spans="2:19" hidden="1">
      <c r="B2212" s="6">
        <v>1998</v>
      </c>
      <c r="C2212" s="37"/>
      <c r="D2212" s="37"/>
      <c r="E2212" s="37"/>
      <c r="F2212" s="37"/>
      <c r="G2212" s="37"/>
      <c r="H2212" s="37"/>
      <c r="I2212" s="37"/>
      <c r="J2212" s="37"/>
      <c r="K2212" s="37"/>
      <c r="L2212" s="37"/>
      <c r="M2212" s="37"/>
      <c r="N2212" s="37"/>
      <c r="O2212" s="37"/>
      <c r="P2212" s="37"/>
      <c r="Q2212" s="37"/>
      <c r="R2212" s="37"/>
      <c r="S2212" s="37"/>
    </row>
    <row r="2213" spans="2:19" hidden="1">
      <c r="B2213" s="6">
        <v>1997</v>
      </c>
      <c r="C2213" s="37"/>
      <c r="D2213" s="37"/>
      <c r="E2213" s="37"/>
      <c r="F2213" s="37"/>
      <c r="G2213" s="37"/>
      <c r="H2213" s="37"/>
      <c r="I2213" s="37"/>
      <c r="J2213" s="37"/>
      <c r="K2213" s="37"/>
      <c r="L2213" s="37"/>
      <c r="M2213" s="37"/>
      <c r="N2213" s="37"/>
      <c r="O2213" s="37"/>
      <c r="P2213" s="37"/>
      <c r="Q2213" s="37"/>
      <c r="R2213" s="37"/>
      <c r="S2213" s="37"/>
    </row>
    <row r="2214" spans="2:19" hidden="1">
      <c r="B2214" s="6">
        <v>1996</v>
      </c>
      <c r="C2214" s="37"/>
      <c r="D2214" s="37"/>
      <c r="E2214" s="37"/>
      <c r="F2214" s="37"/>
      <c r="G2214" s="37"/>
      <c r="H2214" s="37"/>
      <c r="I2214" s="37"/>
      <c r="J2214" s="37"/>
      <c r="K2214" s="37"/>
      <c r="L2214" s="37"/>
      <c r="M2214" s="37"/>
      <c r="N2214" s="37"/>
      <c r="O2214" s="37"/>
      <c r="P2214" s="37"/>
      <c r="Q2214" s="37"/>
      <c r="R2214" s="37"/>
      <c r="S2214" s="37"/>
    </row>
    <row r="2215" spans="2:19" hidden="1">
      <c r="B2215" s="6">
        <v>1995</v>
      </c>
      <c r="C2215" s="37"/>
      <c r="D2215" s="37"/>
      <c r="E2215" s="37"/>
      <c r="F2215" s="37"/>
      <c r="G2215" s="37"/>
      <c r="H2215" s="37"/>
      <c r="I2215" s="37"/>
      <c r="J2215" s="37"/>
      <c r="K2215" s="37"/>
      <c r="L2215" s="37"/>
      <c r="M2215" s="37"/>
      <c r="N2215" s="37"/>
      <c r="O2215" s="37"/>
      <c r="P2215" s="37"/>
      <c r="Q2215" s="37"/>
      <c r="R2215" s="37"/>
      <c r="S2215" s="37"/>
    </row>
    <row r="2216" spans="2:19" hidden="1">
      <c r="B2216" s="6">
        <v>1994</v>
      </c>
      <c r="C2216" s="37"/>
      <c r="D2216" s="37"/>
      <c r="E2216" s="37"/>
      <c r="F2216" s="37"/>
      <c r="G2216" s="37"/>
      <c r="H2216" s="37"/>
      <c r="I2216" s="37"/>
      <c r="J2216" s="37"/>
      <c r="K2216" s="37"/>
      <c r="L2216" s="37"/>
      <c r="M2216" s="37"/>
      <c r="N2216" s="37"/>
      <c r="O2216" s="37"/>
      <c r="P2216" s="37"/>
      <c r="Q2216" s="37"/>
      <c r="R2216" s="37"/>
      <c r="S2216" s="37"/>
    </row>
    <row r="2217" spans="2:19" hidden="1">
      <c r="B2217" s="6">
        <v>1993</v>
      </c>
      <c r="C2217" s="37"/>
      <c r="D2217" s="37"/>
      <c r="E2217" s="37"/>
      <c r="F2217" s="37"/>
      <c r="G2217" s="37"/>
      <c r="H2217" s="37"/>
      <c r="I2217" s="37"/>
      <c r="J2217" s="37"/>
      <c r="K2217" s="37"/>
      <c r="L2217" s="37"/>
      <c r="M2217" s="37"/>
      <c r="N2217" s="37"/>
      <c r="O2217" s="37"/>
      <c r="P2217" s="37"/>
      <c r="Q2217" s="37"/>
      <c r="R2217" s="37"/>
      <c r="S2217" s="37"/>
    </row>
    <row r="2218" spans="2:19" hidden="1">
      <c r="B2218" s="6">
        <v>1992</v>
      </c>
      <c r="C2218" s="37"/>
      <c r="D2218" s="37"/>
      <c r="E2218" s="37"/>
      <c r="F2218" s="37"/>
      <c r="G2218" s="37"/>
      <c r="H2218" s="37"/>
      <c r="I2218" s="37"/>
      <c r="J2218" s="37"/>
      <c r="K2218" s="37"/>
      <c r="L2218" s="37"/>
      <c r="M2218" s="37"/>
      <c r="N2218" s="37"/>
      <c r="O2218" s="37"/>
      <c r="P2218" s="37"/>
      <c r="Q2218" s="37"/>
      <c r="R2218" s="37"/>
      <c r="S2218" s="37"/>
    </row>
    <row r="2219" spans="2:19" hidden="1">
      <c r="B2219" s="6">
        <v>1991</v>
      </c>
      <c r="C2219" s="37"/>
      <c r="D2219" s="37"/>
      <c r="E2219" s="37"/>
      <c r="F2219" s="37"/>
      <c r="G2219" s="37"/>
      <c r="H2219" s="37"/>
      <c r="I2219" s="37"/>
      <c r="J2219" s="37"/>
      <c r="K2219" s="37"/>
      <c r="L2219" s="37"/>
      <c r="M2219" s="37"/>
      <c r="N2219" s="37"/>
      <c r="O2219" s="37"/>
      <c r="P2219" s="37"/>
      <c r="Q2219" s="37"/>
      <c r="R2219" s="37"/>
      <c r="S2219" s="37"/>
    </row>
    <row r="2220" spans="2:19" hidden="1">
      <c r="B2220" s="6">
        <v>1990</v>
      </c>
      <c r="C2220" s="37"/>
      <c r="D2220" s="37"/>
      <c r="E2220" s="37"/>
      <c r="F2220" s="37"/>
      <c r="G2220" s="37"/>
      <c r="H2220" s="37"/>
      <c r="I2220" s="37"/>
      <c r="J2220" s="37"/>
      <c r="K2220" s="37"/>
      <c r="L2220" s="37"/>
      <c r="M2220" s="37"/>
      <c r="N2220" s="37"/>
      <c r="O2220" s="37"/>
      <c r="P2220" s="37"/>
      <c r="Q2220" s="37"/>
      <c r="R2220" s="37"/>
      <c r="S2220" s="37"/>
    </row>
    <row r="2221" spans="2:19" hidden="1">
      <c r="B2221" s="6">
        <v>1989</v>
      </c>
      <c r="C2221" s="37"/>
      <c r="D2221" s="37"/>
      <c r="E2221" s="37"/>
      <c r="F2221" s="37"/>
      <c r="G2221" s="37"/>
      <c r="H2221" s="37"/>
      <c r="I2221" s="37"/>
      <c r="J2221" s="37"/>
      <c r="K2221" s="37"/>
      <c r="L2221" s="37"/>
      <c r="M2221" s="37"/>
      <c r="N2221" s="37"/>
      <c r="O2221" s="37"/>
      <c r="P2221" s="37"/>
      <c r="Q2221" s="37"/>
      <c r="R2221" s="37"/>
      <c r="S2221" s="37"/>
    </row>
    <row r="2222" spans="2:19" hidden="1">
      <c r="B2222" s="6">
        <v>1988</v>
      </c>
      <c r="C2222" s="37"/>
      <c r="D2222" s="37"/>
      <c r="E2222" s="37"/>
      <c r="F2222" s="37"/>
      <c r="G2222" s="37"/>
      <c r="H2222" s="37"/>
      <c r="I2222" s="37"/>
      <c r="J2222" s="37"/>
      <c r="K2222" s="37"/>
      <c r="L2222" s="37"/>
      <c r="M2222" s="37"/>
      <c r="N2222" s="37"/>
      <c r="O2222" s="37"/>
      <c r="P2222" s="37"/>
      <c r="Q2222" s="37"/>
      <c r="R2222" s="37"/>
      <c r="S2222" s="37"/>
    </row>
    <row r="2223" spans="2:19" hidden="1">
      <c r="B2223" s="6">
        <v>1987</v>
      </c>
      <c r="C2223" s="37"/>
      <c r="D2223" s="37"/>
      <c r="E2223" s="37"/>
      <c r="F2223" s="37"/>
      <c r="G2223" s="37"/>
      <c r="H2223" s="37"/>
      <c r="I2223" s="37"/>
      <c r="J2223" s="37"/>
      <c r="K2223" s="37"/>
      <c r="L2223" s="37"/>
      <c r="M2223" s="37"/>
      <c r="N2223" s="37"/>
      <c r="O2223" s="37"/>
      <c r="P2223" s="37"/>
      <c r="Q2223" s="37"/>
      <c r="R2223" s="37"/>
      <c r="S2223" s="37"/>
    </row>
    <row r="2224" spans="2:19" hidden="1">
      <c r="B2224" s="6">
        <v>1986</v>
      </c>
      <c r="C2224" s="37"/>
      <c r="D2224" s="37"/>
      <c r="E2224" s="37"/>
      <c r="F2224" s="37"/>
      <c r="G2224" s="37"/>
      <c r="H2224" s="37"/>
      <c r="I2224" s="37"/>
      <c r="J2224" s="37"/>
      <c r="K2224" s="37"/>
      <c r="L2224" s="37"/>
      <c r="M2224" s="37"/>
      <c r="N2224" s="37"/>
      <c r="O2224" s="37"/>
      <c r="P2224" s="37"/>
      <c r="Q2224" s="37"/>
      <c r="R2224" s="37"/>
      <c r="S2224" s="37"/>
    </row>
    <row r="2225" spans="2:19" hidden="1">
      <c r="B2225" s="6">
        <v>1985</v>
      </c>
      <c r="C2225" s="37"/>
      <c r="D2225" s="37"/>
      <c r="E2225" s="37"/>
      <c r="F2225" s="37"/>
      <c r="G2225" s="37"/>
      <c r="H2225" s="37"/>
      <c r="I2225" s="37"/>
      <c r="J2225" s="37"/>
      <c r="K2225" s="37"/>
      <c r="L2225" s="37"/>
      <c r="M2225" s="37"/>
      <c r="N2225" s="37"/>
      <c r="O2225" s="37"/>
      <c r="P2225" s="37"/>
      <c r="Q2225" s="37"/>
      <c r="R2225" s="37"/>
      <c r="S2225" s="37"/>
    </row>
    <row r="2226" spans="2:19" hidden="1">
      <c r="B2226" s="6">
        <v>1984</v>
      </c>
      <c r="C2226" s="37"/>
      <c r="D2226" s="37"/>
      <c r="E2226" s="37"/>
      <c r="F2226" s="37"/>
      <c r="G2226" s="37"/>
      <c r="H2226" s="37"/>
      <c r="I2226" s="37"/>
      <c r="J2226" s="37"/>
      <c r="K2226" s="37"/>
      <c r="L2226" s="37"/>
      <c r="M2226" s="37"/>
      <c r="N2226" s="37"/>
      <c r="O2226" s="37"/>
      <c r="P2226" s="37"/>
      <c r="Q2226" s="37"/>
      <c r="R2226" s="37"/>
      <c r="S2226" s="37"/>
    </row>
    <row r="2227" spans="2:19" hidden="1">
      <c r="B2227" s="6">
        <v>1983</v>
      </c>
      <c r="C2227" s="37"/>
      <c r="D2227" s="37"/>
      <c r="E2227" s="37"/>
      <c r="F2227" s="37"/>
      <c r="G2227" s="37"/>
      <c r="H2227" s="37"/>
      <c r="I2227" s="37"/>
      <c r="J2227" s="37"/>
      <c r="K2227" s="37"/>
      <c r="L2227" s="37"/>
      <c r="M2227" s="37"/>
      <c r="N2227" s="37"/>
      <c r="O2227" s="37"/>
      <c r="P2227" s="37"/>
      <c r="Q2227" s="37"/>
      <c r="R2227" s="37"/>
      <c r="S2227" s="37"/>
    </row>
    <row r="2228" spans="2:19" hidden="1">
      <c r="B2228" s="6">
        <v>1982</v>
      </c>
      <c r="C2228" s="37"/>
      <c r="D2228" s="37"/>
      <c r="E2228" s="37"/>
      <c r="F2228" s="37"/>
      <c r="G2228" s="37"/>
      <c r="H2228" s="37"/>
      <c r="I2228" s="37"/>
      <c r="J2228" s="37"/>
      <c r="K2228" s="37"/>
      <c r="L2228" s="37"/>
      <c r="M2228" s="37"/>
      <c r="N2228" s="37"/>
      <c r="O2228" s="37"/>
      <c r="P2228" s="37"/>
      <c r="Q2228" s="37"/>
      <c r="R2228" s="37"/>
      <c r="S2228" s="37"/>
    </row>
    <row r="2229" spans="2:19" hidden="1">
      <c r="B2229" s="6">
        <v>1981</v>
      </c>
      <c r="C2229" s="37"/>
      <c r="D2229" s="37"/>
      <c r="E2229" s="37"/>
      <c r="F2229" s="37"/>
      <c r="G2229" s="37"/>
      <c r="H2229" s="37"/>
      <c r="I2229" s="37"/>
      <c r="J2229" s="37"/>
      <c r="K2229" s="37"/>
      <c r="L2229" s="37"/>
      <c r="M2229" s="37"/>
      <c r="N2229" s="37"/>
      <c r="O2229" s="37"/>
      <c r="P2229" s="37"/>
      <c r="Q2229" s="37"/>
      <c r="R2229" s="37"/>
      <c r="S2229" s="37"/>
    </row>
    <row r="2230" spans="2:19" hidden="1">
      <c r="B2230" s="6">
        <v>1980</v>
      </c>
      <c r="C2230" s="37"/>
      <c r="D2230" s="37"/>
      <c r="E2230" s="37"/>
      <c r="F2230" s="37"/>
      <c r="G2230" s="37"/>
      <c r="H2230" s="37"/>
      <c r="I2230" s="37"/>
      <c r="J2230" s="37"/>
      <c r="K2230" s="37"/>
      <c r="L2230" s="37"/>
      <c r="M2230" s="37"/>
      <c r="N2230" s="37"/>
      <c r="O2230" s="37"/>
      <c r="P2230" s="37"/>
      <c r="Q2230" s="37"/>
      <c r="R2230" s="37"/>
      <c r="S2230" s="37"/>
    </row>
    <row r="2231" spans="2:19" hidden="1">
      <c r="B2231" s="6">
        <v>1979</v>
      </c>
      <c r="C2231" s="37"/>
      <c r="D2231" s="37"/>
      <c r="E2231" s="37"/>
      <c r="F2231" s="37"/>
      <c r="G2231" s="37"/>
      <c r="H2231" s="37"/>
      <c r="I2231" s="37"/>
      <c r="J2231" s="37"/>
      <c r="K2231" s="37"/>
      <c r="L2231" s="37"/>
      <c r="M2231" s="37"/>
      <c r="N2231" s="37"/>
      <c r="O2231" s="37"/>
      <c r="P2231" s="37"/>
      <c r="Q2231" s="37"/>
      <c r="R2231" s="37"/>
      <c r="S2231" s="37"/>
    </row>
    <row r="2232" spans="2:19" hidden="1">
      <c r="B2232" s="6">
        <v>1978</v>
      </c>
      <c r="C2232" s="37"/>
      <c r="D2232" s="37"/>
      <c r="E2232" s="37"/>
      <c r="F2232" s="37"/>
      <c r="G2232" s="37"/>
      <c r="H2232" s="37"/>
      <c r="I2232" s="37"/>
      <c r="J2232" s="37"/>
      <c r="K2232" s="37"/>
      <c r="L2232" s="37"/>
      <c r="M2232" s="37"/>
      <c r="N2232" s="37"/>
      <c r="O2232" s="37"/>
      <c r="P2232" s="37"/>
      <c r="Q2232" s="37"/>
      <c r="R2232" s="37"/>
      <c r="S2232" s="37"/>
    </row>
    <row r="2233" spans="2:19" hidden="1">
      <c r="B2233" s="6">
        <v>1977</v>
      </c>
      <c r="C2233" s="37"/>
      <c r="D2233" s="37"/>
      <c r="E2233" s="37"/>
      <c r="F2233" s="37"/>
      <c r="G2233" s="37"/>
      <c r="H2233" s="37"/>
      <c r="I2233" s="37"/>
      <c r="J2233" s="37"/>
      <c r="K2233" s="37"/>
      <c r="L2233" s="37"/>
      <c r="M2233" s="37"/>
      <c r="N2233" s="37"/>
      <c r="O2233" s="37"/>
      <c r="P2233" s="37"/>
      <c r="Q2233" s="37"/>
      <c r="R2233" s="37"/>
      <c r="S2233" s="37"/>
    </row>
    <row r="2234" spans="2:19" hidden="1">
      <c r="B2234" s="6">
        <v>1976</v>
      </c>
      <c r="C2234" s="37"/>
      <c r="D2234" s="37"/>
      <c r="E2234" s="37"/>
      <c r="F2234" s="37"/>
      <c r="G2234" s="37"/>
      <c r="H2234" s="37"/>
      <c r="I2234" s="37"/>
      <c r="J2234" s="37"/>
      <c r="K2234" s="37"/>
      <c r="L2234" s="37"/>
      <c r="M2234" s="37"/>
      <c r="N2234" s="37"/>
      <c r="O2234" s="37"/>
      <c r="P2234" s="37"/>
      <c r="Q2234" s="37"/>
      <c r="R2234" s="37"/>
      <c r="S2234" s="37"/>
    </row>
    <row r="2235" spans="2:19" hidden="1">
      <c r="B2235" s="6">
        <v>1975</v>
      </c>
      <c r="C2235" s="37"/>
      <c r="D2235" s="37"/>
      <c r="E2235" s="37"/>
      <c r="F2235" s="37"/>
      <c r="G2235" s="37"/>
      <c r="H2235" s="37"/>
      <c r="I2235" s="37"/>
      <c r="J2235" s="37"/>
      <c r="K2235" s="37"/>
      <c r="L2235" s="37"/>
      <c r="M2235" s="37"/>
      <c r="N2235" s="37"/>
      <c r="O2235" s="37"/>
      <c r="P2235" s="37"/>
      <c r="Q2235" s="37"/>
      <c r="R2235" s="37"/>
      <c r="S2235" s="37"/>
    </row>
    <row r="2236" spans="2:19" hidden="1">
      <c r="B2236" s="6">
        <v>1974</v>
      </c>
      <c r="C2236" s="37"/>
      <c r="D2236" s="37"/>
      <c r="E2236" s="37"/>
      <c r="F2236" s="37"/>
      <c r="G2236" s="37"/>
      <c r="H2236" s="37"/>
      <c r="I2236" s="37"/>
      <c r="J2236" s="37"/>
      <c r="K2236" s="37"/>
      <c r="L2236" s="37"/>
      <c r="M2236" s="37"/>
      <c r="N2236" s="37"/>
      <c r="O2236" s="37"/>
      <c r="P2236" s="37"/>
      <c r="Q2236" s="37"/>
      <c r="R2236" s="37"/>
      <c r="S2236" s="37"/>
    </row>
    <row r="2237" spans="2:19" hidden="1">
      <c r="B2237" s="6">
        <v>1973</v>
      </c>
      <c r="C2237" s="37"/>
      <c r="D2237" s="37"/>
      <c r="E2237" s="37"/>
      <c r="F2237" s="37"/>
      <c r="G2237" s="37"/>
      <c r="H2237" s="37"/>
      <c r="I2237" s="37"/>
      <c r="J2237" s="37"/>
      <c r="K2237" s="37"/>
      <c r="L2237" s="37"/>
      <c r="M2237" s="37"/>
      <c r="N2237" s="37"/>
      <c r="O2237" s="37"/>
      <c r="P2237" s="37"/>
      <c r="Q2237" s="37"/>
      <c r="R2237" s="37"/>
      <c r="S2237" s="37"/>
    </row>
    <row r="2238" spans="2:19" hidden="1">
      <c r="B2238" s="6">
        <v>1972</v>
      </c>
      <c r="C2238" s="37"/>
      <c r="D2238" s="37"/>
      <c r="E2238" s="37"/>
      <c r="F2238" s="37"/>
      <c r="G2238" s="37"/>
      <c r="H2238" s="37"/>
      <c r="I2238" s="37"/>
      <c r="J2238" s="37"/>
      <c r="K2238" s="37"/>
      <c r="L2238" s="37"/>
      <c r="M2238" s="37"/>
      <c r="N2238" s="37"/>
      <c r="O2238" s="37"/>
      <c r="P2238" s="37"/>
      <c r="Q2238" s="37"/>
      <c r="R2238" s="37"/>
      <c r="S2238" s="37"/>
    </row>
    <row r="2239" spans="2:19" hidden="1">
      <c r="B2239" s="6">
        <v>1971</v>
      </c>
      <c r="C2239" s="37"/>
      <c r="D2239" s="37"/>
      <c r="E2239" s="37"/>
      <c r="F2239" s="37"/>
      <c r="G2239" s="37"/>
      <c r="H2239" s="37"/>
      <c r="I2239" s="37"/>
      <c r="J2239" s="37"/>
      <c r="K2239" s="37"/>
      <c r="L2239" s="37"/>
      <c r="M2239" s="37"/>
      <c r="N2239" s="37"/>
      <c r="O2239" s="37"/>
      <c r="P2239" s="37"/>
      <c r="Q2239" s="37"/>
      <c r="R2239" s="37"/>
      <c r="S2239" s="37"/>
    </row>
    <row r="2240" spans="2:19" hidden="1">
      <c r="B2240" s="6">
        <v>1970</v>
      </c>
      <c r="C2240" s="37"/>
      <c r="D2240" s="37"/>
      <c r="E2240" s="37"/>
      <c r="F2240" s="37"/>
      <c r="G2240" s="37"/>
      <c r="H2240" s="37"/>
      <c r="I2240" s="37"/>
      <c r="J2240" s="37"/>
      <c r="K2240" s="37"/>
      <c r="L2240" s="37"/>
      <c r="M2240" s="37"/>
      <c r="N2240" s="37"/>
      <c r="O2240" s="37"/>
      <c r="P2240" s="37"/>
      <c r="Q2240" s="37"/>
      <c r="R2240" s="37"/>
      <c r="S2240" s="37"/>
    </row>
    <row r="2241" spans="2:19" hidden="1">
      <c r="B2241" s="6">
        <v>1969</v>
      </c>
      <c r="C2241" s="37"/>
      <c r="D2241" s="37"/>
      <c r="E2241" s="37"/>
      <c r="F2241" s="37"/>
      <c r="G2241" s="37"/>
      <c r="H2241" s="37"/>
      <c r="I2241" s="37"/>
      <c r="J2241" s="37"/>
      <c r="K2241" s="37"/>
      <c r="L2241" s="37"/>
      <c r="M2241" s="37"/>
      <c r="N2241" s="37"/>
      <c r="O2241" s="37"/>
      <c r="P2241" s="37"/>
      <c r="Q2241" s="37"/>
      <c r="R2241" s="37"/>
      <c r="S2241" s="37"/>
    </row>
    <row r="2242" spans="2:19" hidden="1">
      <c r="B2242" s="6">
        <v>1968</v>
      </c>
      <c r="C2242" s="37"/>
      <c r="D2242" s="37"/>
      <c r="E2242" s="37"/>
      <c r="F2242" s="37"/>
      <c r="G2242" s="37"/>
      <c r="H2242" s="37"/>
      <c r="I2242" s="37"/>
      <c r="J2242" s="37"/>
      <c r="K2242" s="37"/>
      <c r="L2242" s="37"/>
      <c r="M2242" s="37"/>
      <c r="N2242" s="37"/>
      <c r="O2242" s="37"/>
      <c r="P2242" s="37"/>
      <c r="Q2242" s="37"/>
      <c r="R2242" s="37"/>
      <c r="S2242" s="37"/>
    </row>
    <row r="2243" spans="2:19" hidden="1">
      <c r="B2243" s="6">
        <v>1967</v>
      </c>
      <c r="C2243" s="37"/>
      <c r="D2243" s="37"/>
      <c r="E2243" s="37"/>
      <c r="F2243" s="37"/>
      <c r="G2243" s="37"/>
      <c r="H2243" s="37"/>
      <c r="I2243" s="37"/>
      <c r="J2243" s="37"/>
      <c r="K2243" s="37"/>
      <c r="L2243" s="37"/>
      <c r="M2243" s="37"/>
      <c r="N2243" s="37"/>
      <c r="O2243" s="37"/>
      <c r="P2243" s="37"/>
      <c r="Q2243" s="37"/>
      <c r="R2243" s="37"/>
      <c r="S2243" s="37"/>
    </row>
    <row r="2244" spans="2:19" hidden="1">
      <c r="B2244" s="6">
        <v>1966</v>
      </c>
      <c r="C2244" s="37"/>
      <c r="D2244" s="37"/>
      <c r="E2244" s="37"/>
      <c r="F2244" s="37"/>
      <c r="G2244" s="37"/>
      <c r="H2244" s="37"/>
      <c r="I2244" s="37"/>
      <c r="J2244" s="37"/>
      <c r="K2244" s="37"/>
      <c r="L2244" s="37"/>
      <c r="M2244" s="37"/>
      <c r="N2244" s="37"/>
      <c r="O2244" s="37"/>
      <c r="P2244" s="37"/>
      <c r="Q2244" s="37"/>
      <c r="R2244" s="37"/>
      <c r="S2244" s="37"/>
    </row>
    <row r="2245" spans="2:19" hidden="1">
      <c r="B2245" s="6">
        <v>1965</v>
      </c>
      <c r="C2245" s="37"/>
      <c r="D2245" s="37"/>
      <c r="E2245" s="37"/>
      <c r="F2245" s="37"/>
      <c r="G2245" s="37"/>
      <c r="H2245" s="37"/>
      <c r="I2245" s="37"/>
      <c r="J2245" s="37"/>
      <c r="K2245" s="37"/>
      <c r="L2245" s="37"/>
      <c r="M2245" s="37"/>
      <c r="N2245" s="37"/>
      <c r="O2245" s="37"/>
      <c r="P2245" s="37"/>
      <c r="Q2245" s="37"/>
      <c r="R2245" s="37"/>
      <c r="S2245" s="37"/>
    </row>
    <row r="2246" spans="2:19" hidden="1">
      <c r="B2246" s="6">
        <v>1964</v>
      </c>
      <c r="C2246" s="37"/>
      <c r="D2246" s="37"/>
      <c r="E2246" s="37"/>
      <c r="F2246" s="37"/>
      <c r="G2246" s="37"/>
      <c r="H2246" s="37"/>
      <c r="I2246" s="37"/>
      <c r="J2246" s="37"/>
      <c r="K2246" s="37"/>
      <c r="L2246" s="37"/>
      <c r="M2246" s="37"/>
      <c r="N2246" s="37"/>
      <c r="O2246" s="37"/>
      <c r="P2246" s="37"/>
      <c r="Q2246" s="37"/>
      <c r="R2246" s="37"/>
      <c r="S2246" s="37"/>
    </row>
    <row r="2247" spans="2:19" hidden="1">
      <c r="B2247" s="6">
        <v>1963</v>
      </c>
      <c r="C2247" s="37"/>
      <c r="D2247" s="37"/>
      <c r="E2247" s="37"/>
      <c r="F2247" s="37"/>
      <c r="G2247" s="37"/>
      <c r="H2247" s="37"/>
      <c r="I2247" s="37"/>
      <c r="J2247" s="37"/>
      <c r="K2247" s="37"/>
      <c r="L2247" s="37"/>
      <c r="M2247" s="37"/>
      <c r="N2247" s="37"/>
      <c r="O2247" s="37"/>
      <c r="P2247" s="37"/>
      <c r="Q2247" s="37"/>
      <c r="R2247" s="37"/>
      <c r="S2247" s="37"/>
    </row>
    <row r="2248" spans="2:19" hidden="1">
      <c r="B2248" s="6">
        <v>1962</v>
      </c>
      <c r="C2248" s="37"/>
      <c r="D2248" s="37"/>
      <c r="E2248" s="37"/>
      <c r="F2248" s="37"/>
      <c r="G2248" s="37"/>
      <c r="H2248" s="37"/>
      <c r="I2248" s="37"/>
      <c r="J2248" s="37"/>
      <c r="K2248" s="37"/>
      <c r="L2248" s="37"/>
      <c r="M2248" s="37"/>
      <c r="N2248" s="37"/>
      <c r="O2248" s="37"/>
      <c r="P2248" s="37"/>
      <c r="Q2248" s="37"/>
      <c r="R2248" s="37"/>
      <c r="S2248" s="37"/>
    </row>
    <row r="2249" spans="2:19" hidden="1">
      <c r="B2249" s="6">
        <v>1961</v>
      </c>
      <c r="C2249" s="37"/>
      <c r="D2249" s="37"/>
      <c r="E2249" s="37"/>
      <c r="F2249" s="37"/>
      <c r="G2249" s="37"/>
      <c r="H2249" s="37"/>
      <c r="I2249" s="37"/>
      <c r="J2249" s="37"/>
      <c r="K2249" s="37"/>
      <c r="L2249" s="37"/>
      <c r="M2249" s="37"/>
      <c r="N2249" s="37"/>
      <c r="O2249" s="37"/>
      <c r="P2249" s="37"/>
      <c r="Q2249" s="37"/>
      <c r="R2249" s="37"/>
      <c r="S2249" s="37"/>
    </row>
    <row r="2250" spans="2:19" hidden="1">
      <c r="B2250" s="6">
        <v>1960</v>
      </c>
      <c r="C2250" s="37"/>
      <c r="D2250" s="37"/>
      <c r="E2250" s="37"/>
      <c r="F2250" s="37"/>
      <c r="G2250" s="37"/>
      <c r="H2250" s="37"/>
      <c r="I2250" s="37"/>
      <c r="J2250" s="37"/>
      <c r="K2250" s="37"/>
      <c r="L2250" s="37"/>
      <c r="M2250" s="37"/>
      <c r="N2250" s="37"/>
      <c r="O2250" s="37"/>
      <c r="P2250" s="37"/>
      <c r="Q2250" s="37"/>
      <c r="R2250" s="37"/>
      <c r="S2250" s="37"/>
    </row>
    <row r="2251" spans="2:19" hidden="1">
      <c r="B2251" s="6">
        <v>1959</v>
      </c>
      <c r="C2251" s="37"/>
      <c r="D2251" s="37"/>
      <c r="E2251" s="37"/>
      <c r="F2251" s="37"/>
      <c r="G2251" s="37"/>
      <c r="H2251" s="37"/>
      <c r="I2251" s="37"/>
      <c r="J2251" s="37"/>
      <c r="K2251" s="37"/>
      <c r="L2251" s="37"/>
      <c r="M2251" s="37"/>
      <c r="N2251" s="37"/>
      <c r="O2251" s="37"/>
      <c r="P2251" s="37"/>
      <c r="Q2251" s="37"/>
      <c r="R2251" s="37"/>
      <c r="S2251" s="37"/>
    </row>
    <row r="2252" spans="2:19" hidden="1">
      <c r="B2252" s="6">
        <v>1958</v>
      </c>
      <c r="C2252" s="37"/>
      <c r="D2252" s="37"/>
      <c r="E2252" s="37"/>
      <c r="F2252" s="37"/>
      <c r="G2252" s="37"/>
      <c r="H2252" s="37"/>
      <c r="I2252" s="37"/>
      <c r="J2252" s="37"/>
      <c r="K2252" s="37"/>
      <c r="L2252" s="37"/>
      <c r="M2252" s="37"/>
      <c r="N2252" s="37"/>
      <c r="O2252" s="37"/>
      <c r="P2252" s="37"/>
      <c r="Q2252" s="37"/>
      <c r="R2252" s="37"/>
      <c r="S2252" s="37"/>
    </row>
    <row r="2253" spans="2:19" hidden="1">
      <c r="B2253" s="6">
        <v>1957</v>
      </c>
      <c r="C2253" s="37"/>
      <c r="D2253" s="37"/>
      <c r="E2253" s="37"/>
      <c r="F2253" s="37"/>
      <c r="G2253" s="37"/>
      <c r="H2253" s="37"/>
      <c r="I2253" s="37"/>
      <c r="J2253" s="37"/>
      <c r="K2253" s="37"/>
      <c r="L2253" s="37"/>
      <c r="M2253" s="37"/>
      <c r="N2253" s="37"/>
      <c r="O2253" s="37"/>
      <c r="P2253" s="37"/>
      <c r="Q2253" s="37"/>
      <c r="R2253" s="37"/>
      <c r="S2253" s="37"/>
    </row>
    <row r="2254" spans="2:19" hidden="1">
      <c r="B2254" s="6">
        <v>1956</v>
      </c>
      <c r="C2254" s="37"/>
      <c r="D2254" s="37"/>
      <c r="E2254" s="37"/>
      <c r="F2254" s="37"/>
      <c r="G2254" s="37"/>
      <c r="H2254" s="37"/>
      <c r="I2254" s="37"/>
      <c r="J2254" s="37"/>
      <c r="K2254" s="37"/>
      <c r="L2254" s="37"/>
      <c r="M2254" s="37"/>
      <c r="N2254" s="37"/>
      <c r="O2254" s="37"/>
      <c r="P2254" s="37"/>
      <c r="Q2254" s="37"/>
      <c r="R2254" s="37"/>
      <c r="S2254" s="37"/>
    </row>
    <row r="2255" spans="2:19" hidden="1">
      <c r="B2255" s="6">
        <v>1955</v>
      </c>
      <c r="C2255" s="37"/>
      <c r="D2255" s="37"/>
      <c r="E2255" s="37"/>
      <c r="F2255" s="37"/>
      <c r="G2255" s="37"/>
      <c r="H2255" s="37"/>
      <c r="I2255" s="37"/>
      <c r="J2255" s="37"/>
      <c r="K2255" s="37"/>
      <c r="L2255" s="37"/>
      <c r="M2255" s="37"/>
      <c r="N2255" s="37"/>
      <c r="O2255" s="37"/>
      <c r="P2255" s="37"/>
      <c r="Q2255" s="37"/>
      <c r="R2255" s="37"/>
      <c r="S2255" s="37"/>
    </row>
    <row r="2256" spans="2:19" hidden="1">
      <c r="B2256" s="6">
        <v>1954</v>
      </c>
      <c r="C2256" s="37"/>
      <c r="D2256" s="37"/>
      <c r="E2256" s="37"/>
      <c r="F2256" s="37"/>
      <c r="G2256" s="37"/>
      <c r="H2256" s="37"/>
      <c r="I2256" s="37"/>
      <c r="J2256" s="37"/>
      <c r="K2256" s="37"/>
      <c r="L2256" s="37"/>
      <c r="M2256" s="37"/>
      <c r="N2256" s="37"/>
      <c r="O2256" s="37"/>
      <c r="P2256" s="37"/>
      <c r="Q2256" s="37"/>
      <c r="R2256" s="37"/>
      <c r="S2256" s="37"/>
    </row>
    <row r="2257" spans="2:19" hidden="1">
      <c r="B2257" s="6">
        <v>1953</v>
      </c>
      <c r="C2257" s="37"/>
      <c r="D2257" s="37"/>
      <c r="E2257" s="37"/>
      <c r="F2257" s="37"/>
      <c r="G2257" s="37"/>
      <c r="H2257" s="37"/>
      <c r="I2257" s="37"/>
      <c r="J2257" s="37"/>
      <c r="K2257" s="37"/>
      <c r="L2257" s="37"/>
      <c r="M2257" s="37"/>
      <c r="N2257" s="37"/>
      <c r="O2257" s="37"/>
      <c r="P2257" s="37"/>
      <c r="Q2257" s="37"/>
      <c r="R2257" s="37"/>
      <c r="S2257" s="37"/>
    </row>
    <row r="2258" spans="2:19" hidden="1">
      <c r="B2258" s="6">
        <v>1952</v>
      </c>
      <c r="C2258" s="37"/>
      <c r="D2258" s="37"/>
      <c r="E2258" s="37"/>
      <c r="F2258" s="37"/>
      <c r="G2258" s="37"/>
      <c r="H2258" s="37"/>
      <c r="I2258" s="37"/>
      <c r="J2258" s="37"/>
      <c r="K2258" s="37"/>
      <c r="L2258" s="37"/>
      <c r="M2258" s="37"/>
      <c r="N2258" s="37"/>
      <c r="O2258" s="37"/>
      <c r="P2258" s="37"/>
      <c r="Q2258" s="37"/>
      <c r="R2258" s="37"/>
      <c r="S2258" s="37"/>
    </row>
    <row r="2259" spans="2:19" hidden="1">
      <c r="B2259" s="6">
        <v>1951</v>
      </c>
      <c r="C2259" s="37"/>
      <c r="D2259" s="37"/>
      <c r="E2259" s="37"/>
      <c r="F2259" s="37"/>
      <c r="G2259" s="37"/>
      <c r="H2259" s="37"/>
      <c r="I2259" s="37"/>
      <c r="J2259" s="37"/>
      <c r="K2259" s="37"/>
      <c r="L2259" s="37"/>
      <c r="M2259" s="37"/>
      <c r="N2259" s="37"/>
      <c r="O2259" s="37"/>
      <c r="P2259" s="37"/>
      <c r="Q2259" s="37"/>
      <c r="R2259" s="37"/>
      <c r="S2259" s="37"/>
    </row>
    <row r="2260" spans="2:19" hidden="1">
      <c r="B2260" s="6">
        <v>1950</v>
      </c>
      <c r="C2260" s="37"/>
      <c r="D2260" s="37"/>
      <c r="E2260" s="37"/>
      <c r="F2260" s="37"/>
      <c r="G2260" s="37"/>
      <c r="H2260" s="37"/>
      <c r="I2260" s="37"/>
      <c r="J2260" s="37"/>
      <c r="K2260" s="37"/>
      <c r="L2260" s="37"/>
      <c r="M2260" s="37"/>
      <c r="N2260" s="37"/>
      <c r="O2260" s="37"/>
      <c r="P2260" s="37"/>
      <c r="Q2260" s="37"/>
      <c r="R2260" s="37"/>
      <c r="S2260" s="37"/>
    </row>
    <row r="2261" spans="2:19" hidden="1">
      <c r="B2261" s="6">
        <v>1949</v>
      </c>
      <c r="C2261" s="37"/>
      <c r="D2261" s="37"/>
      <c r="E2261" s="37"/>
      <c r="F2261" s="37"/>
      <c r="G2261" s="37"/>
      <c r="H2261" s="37"/>
      <c r="I2261" s="37"/>
      <c r="J2261" s="37"/>
      <c r="K2261" s="37"/>
      <c r="L2261" s="37"/>
      <c r="M2261" s="37"/>
      <c r="N2261" s="37"/>
      <c r="O2261" s="37"/>
      <c r="P2261" s="37"/>
      <c r="Q2261" s="37"/>
      <c r="R2261" s="37"/>
      <c r="S2261" s="37"/>
    </row>
    <row r="2262" spans="2:19" hidden="1">
      <c r="B2262" s="6">
        <v>1948</v>
      </c>
      <c r="C2262" s="37"/>
      <c r="D2262" s="37"/>
      <c r="E2262" s="37"/>
      <c r="F2262" s="37"/>
      <c r="G2262" s="37"/>
      <c r="H2262" s="37"/>
      <c r="I2262" s="37"/>
      <c r="J2262" s="37"/>
      <c r="K2262" s="37"/>
      <c r="L2262" s="37"/>
      <c r="M2262" s="37"/>
      <c r="N2262" s="37"/>
      <c r="O2262" s="37"/>
      <c r="P2262" s="37"/>
      <c r="Q2262" s="37"/>
      <c r="R2262" s="37"/>
      <c r="S2262" s="37"/>
    </row>
    <row r="2263" spans="2:19" hidden="1">
      <c r="B2263" s="6">
        <v>1947</v>
      </c>
      <c r="C2263" s="37"/>
      <c r="D2263" s="37"/>
      <c r="E2263" s="37"/>
      <c r="F2263" s="37"/>
      <c r="G2263" s="37"/>
      <c r="H2263" s="37"/>
      <c r="I2263" s="37"/>
      <c r="J2263" s="37"/>
      <c r="K2263" s="37"/>
      <c r="L2263" s="37"/>
      <c r="M2263" s="37"/>
      <c r="N2263" s="37"/>
      <c r="O2263" s="37"/>
      <c r="P2263" s="37"/>
      <c r="Q2263" s="37"/>
      <c r="R2263" s="37"/>
      <c r="S2263" s="37"/>
    </row>
    <row r="2264" spans="2:19" hidden="1">
      <c r="B2264" s="6">
        <v>1946</v>
      </c>
      <c r="C2264" s="37"/>
      <c r="D2264" s="37"/>
      <c r="E2264" s="37"/>
      <c r="F2264" s="37"/>
      <c r="G2264" s="37"/>
      <c r="H2264" s="37"/>
      <c r="I2264" s="37"/>
      <c r="J2264" s="37"/>
      <c r="K2264" s="37"/>
      <c r="L2264" s="37"/>
      <c r="M2264" s="37"/>
      <c r="N2264" s="37"/>
      <c r="O2264" s="37"/>
      <c r="P2264" s="37"/>
      <c r="Q2264" s="37"/>
      <c r="R2264" s="37"/>
      <c r="S2264" s="37"/>
    </row>
    <row r="2265" spans="2:19" hidden="1">
      <c r="B2265" s="6">
        <v>1945</v>
      </c>
      <c r="C2265" s="37"/>
      <c r="D2265" s="37"/>
      <c r="E2265" s="37"/>
      <c r="F2265" s="37"/>
      <c r="G2265" s="37"/>
      <c r="H2265" s="37"/>
      <c r="I2265" s="37"/>
      <c r="J2265" s="37"/>
      <c r="K2265" s="37"/>
      <c r="L2265" s="37"/>
      <c r="M2265" s="37"/>
      <c r="N2265" s="37"/>
      <c r="O2265" s="37"/>
      <c r="P2265" s="37"/>
      <c r="Q2265" s="37"/>
      <c r="R2265" s="37"/>
      <c r="S2265" s="37"/>
    </row>
    <row r="2266" spans="2:19" hidden="1">
      <c r="B2266" s="6">
        <v>1944</v>
      </c>
      <c r="C2266" s="37"/>
      <c r="D2266" s="37"/>
      <c r="E2266" s="37"/>
      <c r="F2266" s="37"/>
      <c r="G2266" s="37"/>
      <c r="H2266" s="37"/>
      <c r="I2266" s="37"/>
      <c r="J2266" s="37"/>
      <c r="K2266" s="37"/>
      <c r="L2266" s="37"/>
      <c r="M2266" s="37"/>
      <c r="N2266" s="37"/>
      <c r="O2266" s="37"/>
      <c r="P2266" s="37"/>
      <c r="Q2266" s="37"/>
      <c r="R2266" s="37"/>
      <c r="S2266" s="37"/>
    </row>
    <row r="2267" spans="2:19" hidden="1">
      <c r="B2267" s="6">
        <v>1943</v>
      </c>
      <c r="C2267" s="37"/>
      <c r="D2267" s="37"/>
      <c r="E2267" s="37"/>
      <c r="F2267" s="37"/>
      <c r="G2267" s="37"/>
      <c r="H2267" s="37"/>
      <c r="I2267" s="37"/>
      <c r="J2267" s="37"/>
      <c r="K2267" s="37"/>
      <c r="L2267" s="37"/>
      <c r="M2267" s="37"/>
      <c r="N2267" s="37"/>
      <c r="O2267" s="37"/>
      <c r="P2267" s="37"/>
      <c r="Q2267" s="37"/>
      <c r="R2267" s="37"/>
      <c r="S2267" s="37"/>
    </row>
    <row r="2268" spans="2:19" hidden="1">
      <c r="B2268" s="6">
        <v>1942</v>
      </c>
      <c r="C2268" s="37"/>
      <c r="D2268" s="37"/>
      <c r="E2268" s="37"/>
      <c r="F2268" s="37"/>
      <c r="G2268" s="37"/>
      <c r="H2268" s="37"/>
      <c r="I2268" s="37"/>
      <c r="J2268" s="37"/>
      <c r="K2268" s="37"/>
      <c r="L2268" s="37"/>
      <c r="M2268" s="37"/>
      <c r="N2268" s="37"/>
      <c r="O2268" s="37"/>
      <c r="P2268" s="37"/>
      <c r="Q2268" s="37"/>
      <c r="R2268" s="37"/>
      <c r="S2268" s="37"/>
    </row>
    <row r="2269" spans="2:19" hidden="1">
      <c r="B2269" s="6">
        <v>1941</v>
      </c>
      <c r="C2269" s="37"/>
      <c r="D2269" s="37"/>
      <c r="E2269" s="37"/>
      <c r="F2269" s="37"/>
      <c r="G2269" s="37"/>
      <c r="H2269" s="37"/>
      <c r="I2269" s="37"/>
      <c r="J2269" s="37"/>
      <c r="K2269" s="37"/>
      <c r="L2269" s="37"/>
      <c r="M2269" s="37"/>
      <c r="N2269" s="37"/>
      <c r="O2269" s="37"/>
      <c r="P2269" s="37"/>
      <c r="Q2269" s="37"/>
      <c r="R2269" s="37"/>
      <c r="S2269" s="37"/>
    </row>
    <row r="2270" spans="2:19" hidden="1">
      <c r="B2270" s="6">
        <v>1940</v>
      </c>
      <c r="C2270" s="37"/>
      <c r="D2270" s="37"/>
      <c r="E2270" s="37"/>
      <c r="F2270" s="37"/>
      <c r="G2270" s="37"/>
      <c r="H2270" s="37"/>
      <c r="I2270" s="37"/>
      <c r="J2270" s="37"/>
      <c r="K2270" s="37"/>
      <c r="L2270" s="37"/>
      <c r="M2270" s="37"/>
      <c r="N2270" s="37"/>
      <c r="O2270" s="37"/>
      <c r="P2270" s="37"/>
      <c r="Q2270" s="37"/>
      <c r="R2270" s="37"/>
      <c r="S2270" s="37"/>
    </row>
    <row r="2271" spans="2:19" hidden="1">
      <c r="B2271" s="6">
        <v>1939</v>
      </c>
      <c r="C2271" s="37"/>
      <c r="D2271" s="37"/>
      <c r="E2271" s="37"/>
      <c r="F2271" s="37"/>
      <c r="G2271" s="37"/>
      <c r="H2271" s="37"/>
      <c r="I2271" s="37"/>
      <c r="J2271" s="37"/>
      <c r="K2271" s="37"/>
      <c r="L2271" s="37"/>
      <c r="M2271" s="37"/>
      <c r="N2271" s="37"/>
      <c r="O2271" s="37"/>
      <c r="P2271" s="37"/>
      <c r="Q2271" s="37"/>
      <c r="R2271" s="37"/>
      <c r="S2271" s="37"/>
    </row>
    <row r="2272" spans="2:19" hidden="1">
      <c r="B2272" s="6">
        <v>1938</v>
      </c>
      <c r="C2272" s="37"/>
      <c r="D2272" s="37"/>
      <c r="E2272" s="37"/>
      <c r="F2272" s="37"/>
      <c r="G2272" s="37"/>
      <c r="H2272" s="37"/>
      <c r="I2272" s="37"/>
      <c r="J2272" s="37"/>
      <c r="K2272" s="37"/>
      <c r="L2272" s="37"/>
      <c r="M2272" s="37"/>
      <c r="N2272" s="37"/>
      <c r="O2272" s="37"/>
      <c r="P2272" s="37"/>
      <c r="Q2272" s="37"/>
      <c r="R2272" s="37"/>
      <c r="S2272" s="37"/>
    </row>
    <row r="2273" spans="1:19" hidden="1">
      <c r="B2273" s="6">
        <v>1937</v>
      </c>
      <c r="C2273" s="37"/>
      <c r="D2273" s="37"/>
      <c r="E2273" s="37"/>
      <c r="F2273" s="37"/>
      <c r="G2273" s="37"/>
      <c r="H2273" s="37"/>
      <c r="I2273" s="37"/>
      <c r="J2273" s="37"/>
      <c r="K2273" s="37"/>
      <c r="L2273" s="37"/>
      <c r="M2273" s="37"/>
      <c r="N2273" s="37"/>
      <c r="O2273" s="37"/>
      <c r="P2273" s="37"/>
      <c r="Q2273" s="37"/>
      <c r="R2273" s="37"/>
      <c r="S2273" s="37"/>
    </row>
    <row r="2274" spans="1:19" hidden="1">
      <c r="B2274" s="6">
        <v>1936</v>
      </c>
      <c r="C2274" s="37"/>
      <c r="D2274" s="37"/>
      <c r="E2274" s="37"/>
      <c r="F2274" s="37"/>
      <c r="G2274" s="37"/>
      <c r="H2274" s="37"/>
      <c r="I2274" s="37"/>
      <c r="J2274" s="37"/>
      <c r="K2274" s="37"/>
      <c r="L2274" s="37"/>
      <c r="M2274" s="37"/>
      <c r="N2274" s="37"/>
      <c r="O2274" s="37"/>
      <c r="P2274" s="37"/>
      <c r="Q2274" s="37"/>
      <c r="R2274" s="37"/>
      <c r="S2274" s="37"/>
    </row>
    <row r="2275" spans="1:19" hidden="1">
      <c r="B2275" s="6">
        <v>1935</v>
      </c>
      <c r="C2275" s="37"/>
      <c r="D2275" s="37"/>
      <c r="E2275" s="37"/>
      <c r="F2275" s="37"/>
      <c r="G2275" s="37"/>
      <c r="H2275" s="37"/>
      <c r="I2275" s="37"/>
      <c r="J2275" s="37"/>
      <c r="K2275" s="37"/>
      <c r="L2275" s="37"/>
      <c r="M2275" s="37"/>
      <c r="N2275" s="37"/>
      <c r="O2275" s="37"/>
      <c r="P2275" s="37"/>
      <c r="Q2275" s="37"/>
      <c r="R2275" s="37"/>
      <c r="S2275" s="37"/>
    </row>
    <row r="2276" spans="1:19" hidden="1">
      <c r="B2276" s="6">
        <v>1934</v>
      </c>
      <c r="C2276" s="37"/>
      <c r="D2276" s="37"/>
      <c r="E2276" s="37"/>
      <c r="F2276" s="37"/>
      <c r="G2276" s="37"/>
      <c r="H2276" s="37"/>
      <c r="I2276" s="37"/>
      <c r="J2276" s="37"/>
      <c r="K2276" s="37"/>
      <c r="L2276" s="37"/>
      <c r="M2276" s="37"/>
      <c r="N2276" s="37"/>
      <c r="O2276" s="37"/>
      <c r="P2276" s="37"/>
      <c r="Q2276" s="37"/>
      <c r="R2276" s="37"/>
      <c r="S2276" s="37"/>
    </row>
    <row r="2277" spans="1:19" hidden="1">
      <c r="B2277" s="6">
        <v>1933</v>
      </c>
      <c r="C2277" s="37"/>
      <c r="D2277" s="37"/>
      <c r="E2277" s="37"/>
      <c r="F2277" s="37"/>
      <c r="G2277" s="37"/>
      <c r="H2277" s="37"/>
      <c r="I2277" s="37"/>
      <c r="J2277" s="37"/>
      <c r="K2277" s="37"/>
      <c r="L2277" s="37"/>
      <c r="M2277" s="37"/>
      <c r="N2277" s="37"/>
      <c r="O2277" s="37"/>
      <c r="P2277" s="37"/>
      <c r="Q2277" s="37"/>
      <c r="R2277" s="37"/>
      <c r="S2277" s="37"/>
    </row>
    <row r="2278" spans="1:19" hidden="1">
      <c r="B2278" s="6">
        <v>1932</v>
      </c>
      <c r="C2278" s="37"/>
      <c r="D2278" s="37"/>
      <c r="E2278" s="37"/>
      <c r="F2278" s="37"/>
      <c r="G2278" s="37"/>
      <c r="H2278" s="37"/>
      <c r="I2278" s="37"/>
      <c r="J2278" s="37"/>
      <c r="K2278" s="37"/>
      <c r="L2278" s="37"/>
      <c r="M2278" s="37"/>
      <c r="N2278" s="37"/>
      <c r="O2278" s="37"/>
      <c r="P2278" s="37"/>
      <c r="Q2278" s="37"/>
      <c r="R2278" s="37"/>
      <c r="S2278" s="37"/>
    </row>
    <row r="2279" spans="1:19" hidden="1">
      <c r="B2279" s="6">
        <v>1931</v>
      </c>
      <c r="C2279" s="37"/>
      <c r="D2279" s="37"/>
      <c r="E2279" s="37"/>
      <c r="F2279" s="37"/>
      <c r="G2279" s="37"/>
      <c r="H2279" s="37"/>
      <c r="I2279" s="37"/>
      <c r="J2279" s="37"/>
      <c r="K2279" s="37"/>
      <c r="L2279" s="37"/>
      <c r="M2279" s="37"/>
      <c r="N2279" s="37"/>
      <c r="O2279" s="37"/>
      <c r="P2279" s="37"/>
      <c r="Q2279" s="37"/>
      <c r="R2279" s="37"/>
      <c r="S2279" s="37"/>
    </row>
    <row r="2280" spans="1:19" hidden="1">
      <c r="B2280" s="6">
        <v>1930</v>
      </c>
      <c r="C2280" s="37"/>
      <c r="D2280" s="37"/>
      <c r="E2280" s="37"/>
      <c r="F2280" s="37"/>
      <c r="G2280" s="37"/>
      <c r="H2280" s="37"/>
      <c r="I2280" s="37"/>
      <c r="J2280" s="37"/>
      <c r="K2280" s="37"/>
      <c r="L2280" s="37"/>
      <c r="M2280" s="37"/>
      <c r="N2280" s="37"/>
      <c r="O2280" s="37"/>
      <c r="P2280" s="37"/>
      <c r="Q2280" s="37"/>
      <c r="R2280" s="37"/>
      <c r="S2280" s="37"/>
    </row>
    <row r="2281" spans="1:19" hidden="1">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98">SUM(J2194:J2280)</f>
        <v>0</v>
      </c>
      <c r="K2281" s="8">
        <f>SUM(K2194:K2280)</f>
        <v>0</v>
      </c>
      <c r="L2281" s="8">
        <f t="shared" ref="L2281" si="99">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v>26450</v>
      </c>
      <c r="J2296" s="37">
        <v>26450</v>
      </c>
      <c r="K2296" s="37">
        <v>26450</v>
      </c>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v>27632.27</v>
      </c>
      <c r="J2300" s="37">
        <v>27632.27</v>
      </c>
      <c r="K2300" s="37">
        <v>27632.27</v>
      </c>
      <c r="L2300" s="37"/>
      <c r="M2300" s="37"/>
      <c r="N2300" s="37"/>
      <c r="O2300" s="37"/>
      <c r="P2300" s="37"/>
      <c r="Q2300" s="37"/>
      <c r="R2300" s="37"/>
      <c r="S2300" s="37"/>
    </row>
    <row r="2301" spans="2:19">
      <c r="B2301" s="6">
        <v>2004</v>
      </c>
      <c r="C2301" s="37"/>
      <c r="D2301" s="37"/>
      <c r="E2301" s="37"/>
      <c r="F2301" s="37"/>
      <c r="G2301" s="37"/>
      <c r="H2301" s="37"/>
      <c r="I2301" s="37">
        <v>15203.7</v>
      </c>
      <c r="J2301" s="37">
        <v>15203.7</v>
      </c>
      <c r="K2301" s="37">
        <v>15203.7</v>
      </c>
      <c r="L2301" s="37"/>
      <c r="M2301" s="37"/>
      <c r="N2301" s="37"/>
      <c r="O2301" s="37"/>
      <c r="P2301" s="37"/>
      <c r="Q2301" s="37"/>
      <c r="R2301" s="37"/>
      <c r="S2301" s="37"/>
    </row>
    <row r="2302" spans="2:19">
      <c r="B2302" s="6">
        <v>2003</v>
      </c>
      <c r="C2302" s="37"/>
      <c r="D2302" s="37"/>
      <c r="E2302" s="37"/>
      <c r="F2302" s="37"/>
      <c r="G2302" s="37"/>
      <c r="H2302" s="37"/>
      <c r="I2302" s="37">
        <v>22269.06</v>
      </c>
      <c r="J2302" s="37">
        <v>22269.06</v>
      </c>
      <c r="K2302" s="37">
        <v>22269.06</v>
      </c>
      <c r="L2302" s="37"/>
      <c r="M2302" s="37"/>
      <c r="N2302" s="37"/>
      <c r="O2302" s="37"/>
      <c r="P2302" s="37"/>
      <c r="Q2302" s="37"/>
      <c r="R2302" s="37"/>
      <c r="S2302" s="37"/>
    </row>
    <row r="2303" spans="2:19">
      <c r="B2303" s="6">
        <v>2002</v>
      </c>
      <c r="C2303" s="37"/>
      <c r="D2303" s="37"/>
      <c r="E2303" s="37"/>
      <c r="F2303" s="37"/>
      <c r="G2303" s="37"/>
      <c r="H2303" s="37"/>
      <c r="I2303" s="37">
        <v>17400.61</v>
      </c>
      <c r="J2303" s="37">
        <v>17400.61</v>
      </c>
      <c r="K2303" s="37">
        <v>17400.61</v>
      </c>
      <c r="L2303" s="37"/>
      <c r="M2303" s="37"/>
      <c r="N2303" s="37"/>
      <c r="O2303" s="37"/>
      <c r="P2303" s="37"/>
      <c r="Q2303" s="37"/>
      <c r="R2303" s="37"/>
      <c r="S2303" s="37"/>
    </row>
    <row r="2304" spans="2:19">
      <c r="B2304" s="6">
        <v>2001</v>
      </c>
      <c r="C2304" s="37"/>
      <c r="D2304" s="37"/>
      <c r="E2304" s="37"/>
      <c r="F2304" s="37"/>
      <c r="G2304" s="37"/>
      <c r="H2304" s="37"/>
      <c r="I2304" s="37">
        <v>14923.42</v>
      </c>
      <c r="J2304" s="37">
        <v>14923.42</v>
      </c>
      <c r="K2304" s="37">
        <v>14923.42</v>
      </c>
      <c r="L2304" s="37"/>
      <c r="M2304" s="37"/>
      <c r="N2304" s="37"/>
      <c r="O2304" s="37"/>
      <c r="P2304" s="37"/>
      <c r="Q2304" s="37"/>
      <c r="R2304" s="37"/>
      <c r="S2304" s="37"/>
    </row>
    <row r="2305" spans="2:19">
      <c r="B2305" s="6">
        <v>2000</v>
      </c>
      <c r="C2305" s="37"/>
      <c r="D2305" s="37"/>
      <c r="E2305" s="37"/>
      <c r="F2305" s="37"/>
      <c r="G2305" s="37"/>
      <c r="H2305" s="37"/>
      <c r="I2305" s="37">
        <v>28199.010000000002</v>
      </c>
      <c r="J2305" s="37">
        <v>28199.010000000002</v>
      </c>
      <c r="K2305" s="37">
        <v>28199.010000000002</v>
      </c>
      <c r="L2305" s="37"/>
      <c r="M2305" s="37"/>
      <c r="N2305" s="37"/>
      <c r="O2305" s="37"/>
      <c r="P2305" s="37"/>
      <c r="Q2305" s="37"/>
      <c r="R2305" s="37"/>
      <c r="S2305" s="37"/>
    </row>
    <row r="2306" spans="2:19">
      <c r="B2306" s="6">
        <v>1999</v>
      </c>
      <c r="C2306" s="37"/>
      <c r="D2306" s="37"/>
      <c r="E2306" s="37"/>
      <c r="F2306" s="37"/>
      <c r="G2306" s="37"/>
      <c r="H2306" s="37"/>
      <c r="I2306" s="37">
        <v>140998.74</v>
      </c>
      <c r="J2306" s="37">
        <v>140998.74</v>
      </c>
      <c r="K2306" s="37">
        <v>140998.74</v>
      </c>
      <c r="L2306" s="37"/>
      <c r="M2306" s="37"/>
      <c r="N2306" s="37"/>
      <c r="O2306" s="37"/>
      <c r="P2306" s="37"/>
      <c r="Q2306" s="37"/>
      <c r="R2306" s="37"/>
      <c r="S2306" s="37"/>
    </row>
    <row r="2307" spans="2:19">
      <c r="B2307" s="6">
        <v>1998</v>
      </c>
      <c r="C2307" s="37"/>
      <c r="D2307" s="37"/>
      <c r="E2307" s="37"/>
      <c r="F2307" s="37"/>
      <c r="G2307" s="37"/>
      <c r="H2307" s="37"/>
      <c r="I2307" s="37">
        <v>291572.68000000005</v>
      </c>
      <c r="J2307" s="37">
        <v>291572.68000000005</v>
      </c>
      <c r="K2307" s="37">
        <v>291572.68000000005</v>
      </c>
      <c r="L2307" s="37"/>
      <c r="M2307" s="37"/>
      <c r="N2307" s="37"/>
      <c r="O2307" s="37"/>
      <c r="P2307" s="37"/>
      <c r="Q2307" s="37"/>
      <c r="R2307" s="37"/>
      <c r="S2307" s="37"/>
    </row>
    <row r="2308" spans="2:19">
      <c r="B2308" s="6">
        <v>1997</v>
      </c>
      <c r="C2308" s="37"/>
      <c r="D2308" s="37"/>
      <c r="E2308" s="37"/>
      <c r="F2308" s="37"/>
      <c r="G2308" s="37"/>
      <c r="H2308" s="37"/>
      <c r="I2308" s="37">
        <v>135324.13</v>
      </c>
      <c r="J2308" s="37">
        <v>135324.13</v>
      </c>
      <c r="K2308" s="37">
        <v>135324.13</v>
      </c>
      <c r="L2308" s="37"/>
      <c r="M2308" s="37"/>
      <c r="N2308" s="37"/>
      <c r="O2308" s="37"/>
      <c r="P2308" s="37"/>
      <c r="Q2308" s="37"/>
      <c r="R2308" s="37"/>
      <c r="S2308" s="37"/>
    </row>
    <row r="2309" spans="2:19">
      <c r="B2309" s="6">
        <v>1996</v>
      </c>
      <c r="C2309" s="37"/>
      <c r="D2309" s="37"/>
      <c r="E2309" s="37"/>
      <c r="F2309" s="37"/>
      <c r="G2309" s="37"/>
      <c r="H2309" s="37"/>
      <c r="I2309" s="37">
        <v>84629.02</v>
      </c>
      <c r="J2309" s="37">
        <v>84629.02</v>
      </c>
      <c r="K2309" s="37">
        <v>84629.02</v>
      </c>
      <c r="L2309" s="37"/>
      <c r="M2309" s="37"/>
      <c r="N2309" s="37"/>
      <c r="O2309" s="37"/>
      <c r="P2309" s="37"/>
      <c r="Q2309" s="37"/>
      <c r="R2309" s="37"/>
      <c r="S2309" s="37"/>
    </row>
    <row r="2310" spans="2:19">
      <c r="B2310" s="6">
        <v>1995</v>
      </c>
      <c r="C2310" s="37"/>
      <c r="D2310" s="37"/>
      <c r="E2310" s="37"/>
      <c r="F2310" s="37"/>
      <c r="G2310" s="37"/>
      <c r="H2310" s="37"/>
      <c r="I2310" s="37">
        <v>198705.91000000003</v>
      </c>
      <c r="J2310" s="37">
        <v>198705.91000000003</v>
      </c>
      <c r="K2310" s="37">
        <v>198705.91000000003</v>
      </c>
      <c r="L2310" s="37"/>
      <c r="M2310" s="37"/>
      <c r="N2310" s="37"/>
      <c r="O2310" s="37"/>
      <c r="P2310" s="37"/>
      <c r="Q2310" s="37"/>
      <c r="R2310" s="37"/>
      <c r="S2310" s="37"/>
    </row>
    <row r="2311" spans="2:19">
      <c r="B2311" s="6">
        <v>1994</v>
      </c>
      <c r="C2311" s="37"/>
      <c r="D2311" s="37"/>
      <c r="E2311" s="37"/>
      <c r="F2311" s="37"/>
      <c r="G2311" s="37"/>
      <c r="H2311" s="37"/>
      <c r="I2311" s="37">
        <v>81303.599999999991</v>
      </c>
      <c r="J2311" s="37">
        <v>81303.599999999991</v>
      </c>
      <c r="K2311" s="37">
        <v>81303.599999999991</v>
      </c>
      <c r="L2311" s="37"/>
      <c r="M2311" s="37"/>
      <c r="N2311" s="37"/>
      <c r="O2311" s="37"/>
      <c r="P2311" s="37"/>
      <c r="Q2311" s="37"/>
      <c r="R2311" s="37"/>
      <c r="S2311" s="37"/>
    </row>
    <row r="2312" spans="2:19">
      <c r="B2312" s="6">
        <v>1993</v>
      </c>
      <c r="C2312" s="37"/>
      <c r="D2312" s="37"/>
      <c r="E2312" s="37"/>
      <c r="F2312" s="37"/>
      <c r="G2312" s="37"/>
      <c r="H2312" s="37"/>
      <c r="I2312" s="37">
        <v>174591.84</v>
      </c>
      <c r="J2312" s="37">
        <v>174591.84</v>
      </c>
      <c r="K2312" s="37">
        <v>174591.84</v>
      </c>
      <c r="L2312" s="37"/>
      <c r="M2312" s="37"/>
      <c r="N2312" s="37"/>
      <c r="O2312" s="37"/>
      <c r="P2312" s="37"/>
      <c r="Q2312" s="37"/>
      <c r="R2312" s="37"/>
      <c r="S2312" s="37"/>
    </row>
    <row r="2313" spans="2:19">
      <c r="B2313" s="6">
        <v>1992</v>
      </c>
      <c r="C2313" s="37"/>
      <c r="D2313" s="37"/>
      <c r="E2313" s="37"/>
      <c r="F2313" s="37"/>
      <c r="G2313" s="37"/>
      <c r="H2313" s="37"/>
      <c r="I2313" s="37">
        <v>113620.81</v>
      </c>
      <c r="J2313" s="37">
        <v>113620.81</v>
      </c>
      <c r="K2313" s="37">
        <v>113620.81</v>
      </c>
      <c r="L2313" s="37"/>
      <c r="M2313" s="37"/>
      <c r="N2313" s="37"/>
      <c r="O2313" s="37"/>
      <c r="P2313" s="37"/>
      <c r="Q2313" s="37"/>
      <c r="R2313" s="37"/>
      <c r="S2313" s="37"/>
    </row>
    <row r="2314" spans="2:19">
      <c r="B2314" s="6">
        <v>1991</v>
      </c>
      <c r="C2314" s="37"/>
      <c r="D2314" s="37"/>
      <c r="E2314" s="37"/>
      <c r="F2314" s="37"/>
      <c r="G2314" s="37"/>
      <c r="H2314" s="37"/>
      <c r="I2314" s="37">
        <v>2785.01</v>
      </c>
      <c r="J2314" s="37">
        <v>2785.01</v>
      </c>
      <c r="K2314" s="37">
        <v>2785.01</v>
      </c>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v>13471.64</v>
      </c>
      <c r="J2316" s="37">
        <v>13471.64</v>
      </c>
      <c r="K2316" s="37">
        <v>13471.64</v>
      </c>
      <c r="L2316" s="37"/>
      <c r="M2316" s="37"/>
      <c r="N2316" s="37"/>
      <c r="O2316" s="37"/>
      <c r="P2316" s="37"/>
      <c r="Q2316" s="37"/>
      <c r="R2316" s="37"/>
      <c r="S2316" s="37"/>
    </row>
    <row r="2317" spans="2:19">
      <c r="B2317" s="6">
        <v>1988</v>
      </c>
      <c r="C2317" s="37"/>
      <c r="D2317" s="37"/>
      <c r="E2317" s="37"/>
      <c r="F2317" s="37"/>
      <c r="G2317" s="37"/>
      <c r="H2317" s="37"/>
      <c r="I2317" s="37">
        <v>41398.69</v>
      </c>
      <c r="J2317" s="37">
        <v>41398.69</v>
      </c>
      <c r="K2317" s="37">
        <v>41398.69</v>
      </c>
      <c r="L2317" s="37"/>
      <c r="M2317" s="37"/>
      <c r="N2317" s="37"/>
      <c r="O2317" s="37"/>
      <c r="P2317" s="37"/>
      <c r="Q2317" s="37"/>
      <c r="R2317" s="37"/>
      <c r="S2317" s="37"/>
    </row>
    <row r="2318" spans="2:19">
      <c r="B2318" s="6">
        <v>1987</v>
      </c>
      <c r="C2318" s="37"/>
      <c r="D2318" s="37"/>
      <c r="E2318" s="37"/>
      <c r="F2318" s="37"/>
      <c r="G2318" s="37"/>
      <c r="H2318" s="37"/>
      <c r="I2318" s="37">
        <v>53477.614999999998</v>
      </c>
      <c r="J2318" s="37">
        <v>53477.614999999998</v>
      </c>
      <c r="K2318" s="37">
        <v>53477.614999999998</v>
      </c>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v>16179.305</v>
      </c>
      <c r="J2320" s="37">
        <v>16179.305</v>
      </c>
      <c r="K2320" s="37">
        <v>16179.305</v>
      </c>
      <c r="L2320" s="37"/>
      <c r="M2320" s="37"/>
      <c r="N2320" s="37"/>
      <c r="O2320" s="37"/>
      <c r="P2320" s="37"/>
      <c r="Q2320" s="37"/>
      <c r="R2320" s="37"/>
      <c r="S2320" s="37"/>
    </row>
    <row r="2321" spans="2:19">
      <c r="B2321" s="6">
        <v>1984</v>
      </c>
      <c r="C2321" s="37"/>
      <c r="D2321" s="37"/>
      <c r="E2321" s="37"/>
      <c r="F2321" s="37"/>
      <c r="G2321" s="37"/>
      <c r="H2321" s="37"/>
      <c r="I2321" s="37">
        <v>40584.184999999998</v>
      </c>
      <c r="J2321" s="37">
        <v>40584.184999999998</v>
      </c>
      <c r="K2321" s="37">
        <v>40584.184999999998</v>
      </c>
      <c r="L2321" s="37"/>
      <c r="M2321" s="37"/>
      <c r="N2321" s="37"/>
      <c r="O2321" s="37"/>
      <c r="P2321" s="37"/>
      <c r="Q2321" s="37"/>
      <c r="R2321" s="37"/>
      <c r="S2321" s="37"/>
    </row>
    <row r="2322" spans="2:19">
      <c r="B2322" s="6">
        <v>1983</v>
      </c>
      <c r="C2322" s="37"/>
      <c r="D2322" s="37"/>
      <c r="E2322" s="37"/>
      <c r="F2322" s="37"/>
      <c r="G2322" s="37"/>
      <c r="H2322" s="37"/>
      <c r="I2322" s="37">
        <v>38002.214999999997</v>
      </c>
      <c r="J2322" s="37">
        <v>38002.214999999997</v>
      </c>
      <c r="K2322" s="37">
        <v>38002.214999999997</v>
      </c>
      <c r="L2322" s="37"/>
      <c r="M2322" s="37"/>
      <c r="N2322" s="37"/>
      <c r="O2322" s="37"/>
      <c r="P2322" s="37"/>
      <c r="Q2322" s="37"/>
      <c r="R2322" s="37"/>
      <c r="S2322" s="37"/>
    </row>
    <row r="2323" spans="2:19">
      <c r="B2323" s="6">
        <v>1982</v>
      </c>
      <c r="C2323" s="37"/>
      <c r="D2323" s="37"/>
      <c r="E2323" s="37"/>
      <c r="F2323" s="37"/>
      <c r="G2323" s="37"/>
      <c r="H2323" s="37"/>
      <c r="I2323" s="37">
        <v>41805.589999999997</v>
      </c>
      <c r="J2323" s="37">
        <v>41805.589999999997</v>
      </c>
      <c r="K2323" s="37">
        <v>41805.589999999997</v>
      </c>
      <c r="L2323" s="37"/>
      <c r="M2323" s="37"/>
      <c r="N2323" s="37"/>
      <c r="O2323" s="37"/>
      <c r="P2323" s="37"/>
      <c r="Q2323" s="37"/>
      <c r="R2323" s="37"/>
      <c r="S2323" s="37"/>
    </row>
    <row r="2324" spans="2:19">
      <c r="B2324" s="6">
        <v>1981</v>
      </c>
      <c r="C2324" s="37"/>
      <c r="D2324" s="37"/>
      <c r="E2324" s="37"/>
      <c r="F2324" s="37"/>
      <c r="G2324" s="37"/>
      <c r="H2324" s="37"/>
      <c r="I2324" s="37">
        <v>13138.08</v>
      </c>
      <c r="J2324" s="37">
        <v>13138.08</v>
      </c>
      <c r="K2324" s="37">
        <v>13138.08</v>
      </c>
      <c r="L2324" s="37"/>
      <c r="M2324" s="37"/>
      <c r="N2324" s="37"/>
      <c r="O2324" s="37"/>
      <c r="P2324" s="37"/>
      <c r="Q2324" s="37"/>
      <c r="R2324" s="37"/>
      <c r="S2324" s="37"/>
    </row>
    <row r="2325" spans="2:19">
      <c r="B2325" s="6">
        <v>1980</v>
      </c>
      <c r="C2325" s="37"/>
      <c r="D2325" s="37"/>
      <c r="E2325" s="37"/>
      <c r="F2325" s="37"/>
      <c r="G2325" s="37"/>
      <c r="H2325" s="37"/>
      <c r="I2325" s="37">
        <v>23955.870000000003</v>
      </c>
      <c r="J2325" s="37">
        <v>23955.870000000003</v>
      </c>
      <c r="K2325" s="37">
        <v>23955.870000000003</v>
      </c>
      <c r="L2325" s="37"/>
      <c r="M2325" s="37"/>
      <c r="N2325" s="37"/>
      <c r="O2325" s="37"/>
      <c r="P2325" s="37"/>
      <c r="Q2325" s="37"/>
      <c r="R2325" s="37"/>
      <c r="S2325" s="37"/>
    </row>
    <row r="2326" spans="2:19">
      <c r="B2326" s="6">
        <v>1979</v>
      </c>
      <c r="C2326" s="37"/>
      <c r="D2326" s="37"/>
      <c r="E2326" s="37"/>
      <c r="F2326" s="37"/>
      <c r="G2326" s="37"/>
      <c r="H2326" s="37"/>
      <c r="I2326" s="37">
        <v>12678.935000000001</v>
      </c>
      <c r="J2326" s="37">
        <v>12678.935000000001</v>
      </c>
      <c r="K2326" s="37">
        <v>12678.935000000001</v>
      </c>
      <c r="L2326" s="37"/>
      <c r="M2326" s="37"/>
      <c r="N2326" s="37"/>
      <c r="O2326" s="37"/>
      <c r="P2326" s="37"/>
      <c r="Q2326" s="37"/>
      <c r="R2326" s="37"/>
      <c r="S2326" s="37"/>
    </row>
    <row r="2327" spans="2:19">
      <c r="B2327" s="6">
        <v>1978</v>
      </c>
      <c r="C2327" s="37"/>
      <c r="D2327" s="37"/>
      <c r="E2327" s="37"/>
      <c r="F2327" s="37"/>
      <c r="G2327" s="37"/>
      <c r="H2327" s="37"/>
      <c r="I2327" s="37">
        <v>14349.340000000002</v>
      </c>
      <c r="J2327" s="37">
        <v>14349.340000000002</v>
      </c>
      <c r="K2327" s="37">
        <v>14349.340000000002</v>
      </c>
      <c r="L2327" s="37"/>
      <c r="M2327" s="37"/>
      <c r="N2327" s="37"/>
      <c r="O2327" s="37"/>
      <c r="P2327" s="37"/>
      <c r="Q2327" s="37"/>
      <c r="R2327" s="37"/>
      <c r="S2327" s="37"/>
    </row>
    <row r="2328" spans="2:19">
      <c r="B2328" s="6">
        <v>1977</v>
      </c>
      <c r="C2328" s="37"/>
      <c r="D2328" s="37"/>
      <c r="E2328" s="37"/>
      <c r="F2328" s="37"/>
      <c r="G2328" s="37"/>
      <c r="H2328" s="37"/>
      <c r="I2328" s="37">
        <v>10920.85</v>
      </c>
      <c r="J2328" s="37">
        <v>10920.85</v>
      </c>
      <c r="K2328" s="37">
        <v>10920.85</v>
      </c>
      <c r="L2328" s="37"/>
      <c r="M2328" s="37"/>
      <c r="N2328" s="37"/>
      <c r="O2328" s="37"/>
      <c r="P2328" s="37"/>
      <c r="Q2328" s="37"/>
      <c r="R2328" s="37"/>
      <c r="S2328" s="37"/>
    </row>
    <row r="2329" spans="2:19">
      <c r="B2329" s="6">
        <v>1976</v>
      </c>
      <c r="C2329" s="37"/>
      <c r="D2329" s="37"/>
      <c r="E2329" s="37"/>
      <c r="F2329" s="37"/>
      <c r="G2329" s="37"/>
      <c r="H2329" s="37"/>
      <c r="I2329" s="37">
        <v>16171.834999999999</v>
      </c>
      <c r="J2329" s="37">
        <v>16171.834999999999</v>
      </c>
      <c r="K2329" s="37">
        <v>16171.834999999999</v>
      </c>
      <c r="L2329" s="37"/>
      <c r="M2329" s="37"/>
      <c r="N2329" s="37"/>
      <c r="O2329" s="37"/>
      <c r="P2329" s="37"/>
      <c r="Q2329" s="37"/>
      <c r="R2329" s="37"/>
      <c r="S2329" s="37"/>
    </row>
    <row r="2330" spans="2:19">
      <c r="B2330" s="6">
        <v>1975</v>
      </c>
      <c r="C2330" s="37"/>
      <c r="D2330" s="37"/>
      <c r="E2330" s="37"/>
      <c r="F2330" s="37"/>
      <c r="G2330" s="37"/>
      <c r="H2330" s="37"/>
      <c r="I2330" s="37">
        <v>505.73</v>
      </c>
      <c r="J2330" s="37">
        <v>505.73</v>
      </c>
      <c r="K2330" s="37">
        <v>505.73</v>
      </c>
      <c r="L2330" s="37"/>
      <c r="M2330" s="37"/>
      <c r="N2330" s="37"/>
      <c r="O2330" s="37"/>
      <c r="P2330" s="37"/>
      <c r="Q2330" s="37"/>
      <c r="R2330" s="37"/>
      <c r="S2330" s="37"/>
    </row>
    <row r="2331" spans="2:19">
      <c r="B2331" s="6">
        <v>1974</v>
      </c>
      <c r="C2331" s="37"/>
      <c r="D2331" s="37"/>
      <c r="E2331" s="37"/>
      <c r="F2331" s="37"/>
      <c r="G2331" s="37"/>
      <c r="H2331" s="37"/>
      <c r="I2331" s="37">
        <v>47649.975000000006</v>
      </c>
      <c r="J2331" s="37">
        <v>47649.975000000006</v>
      </c>
      <c r="K2331" s="37">
        <v>47649.975000000006</v>
      </c>
      <c r="L2331" s="37"/>
      <c r="M2331" s="37"/>
      <c r="N2331" s="37"/>
      <c r="O2331" s="37"/>
      <c r="P2331" s="37"/>
      <c r="Q2331" s="37"/>
      <c r="R2331" s="37"/>
      <c r="S2331" s="37"/>
    </row>
    <row r="2332" spans="2:19">
      <c r="B2332" s="6">
        <v>1973</v>
      </c>
      <c r="C2332" s="37"/>
      <c r="D2332" s="37"/>
      <c r="E2332" s="37"/>
      <c r="F2332" s="37"/>
      <c r="G2332" s="37"/>
      <c r="H2332" s="37"/>
      <c r="I2332" s="37">
        <v>7600.6850000000013</v>
      </c>
      <c r="J2332" s="37">
        <v>7600.6850000000013</v>
      </c>
      <c r="K2332" s="37">
        <v>7600.6850000000013</v>
      </c>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v>7958.8549999999996</v>
      </c>
      <c r="J2335" s="37">
        <v>7958.8549999999996</v>
      </c>
      <c r="K2335" s="37">
        <v>7958.8549999999996</v>
      </c>
      <c r="L2335" s="37"/>
      <c r="M2335" s="37"/>
      <c r="N2335" s="37"/>
      <c r="O2335" s="37"/>
      <c r="P2335" s="37"/>
      <c r="Q2335" s="37"/>
      <c r="R2335" s="37"/>
      <c r="S2335" s="37"/>
    </row>
    <row r="2336" spans="2:19">
      <c r="B2336" s="6">
        <v>1969</v>
      </c>
      <c r="C2336" s="37"/>
      <c r="D2336" s="37"/>
      <c r="E2336" s="37"/>
      <c r="F2336" s="37"/>
      <c r="G2336" s="37"/>
      <c r="H2336" s="37"/>
      <c r="I2336" s="37">
        <v>19995.8</v>
      </c>
      <c r="J2336" s="37">
        <v>19995.8</v>
      </c>
      <c r="K2336" s="37">
        <v>19995.8</v>
      </c>
      <c r="L2336" s="37"/>
      <c r="M2336" s="37"/>
      <c r="N2336" s="37"/>
      <c r="O2336" s="37"/>
      <c r="P2336" s="37"/>
      <c r="Q2336" s="37"/>
      <c r="R2336" s="37"/>
      <c r="S2336" s="37"/>
    </row>
    <row r="2337" spans="2:19">
      <c r="B2337" s="6">
        <v>1968</v>
      </c>
      <c r="C2337" s="37"/>
      <c r="D2337" s="37"/>
      <c r="E2337" s="37"/>
      <c r="F2337" s="37"/>
      <c r="G2337" s="37"/>
      <c r="H2337" s="37"/>
      <c r="I2337" s="37">
        <v>14838.75</v>
      </c>
      <c r="J2337" s="37">
        <v>14838.75</v>
      </c>
      <c r="K2337" s="37">
        <v>14838.75</v>
      </c>
      <c r="L2337" s="37"/>
      <c r="M2337" s="37"/>
      <c r="N2337" s="37"/>
      <c r="O2337" s="37"/>
      <c r="P2337" s="37"/>
      <c r="Q2337" s="37"/>
      <c r="R2337" s="37"/>
      <c r="S2337" s="37"/>
    </row>
    <row r="2338" spans="2:19">
      <c r="B2338" s="6">
        <v>1967</v>
      </c>
      <c r="C2338" s="37"/>
      <c r="D2338" s="37"/>
      <c r="E2338" s="37"/>
      <c r="F2338" s="37"/>
      <c r="G2338" s="37"/>
      <c r="H2338" s="37"/>
      <c r="I2338" s="37">
        <v>216234.01</v>
      </c>
      <c r="J2338" s="37">
        <v>216234.01</v>
      </c>
      <c r="K2338" s="37">
        <v>216234.01</v>
      </c>
      <c r="L2338" s="37"/>
      <c r="M2338" s="37"/>
      <c r="N2338" s="37"/>
      <c r="O2338" s="37"/>
      <c r="P2338" s="37"/>
      <c r="Q2338" s="37"/>
      <c r="R2338" s="37"/>
      <c r="S2338" s="37"/>
    </row>
    <row r="2339" spans="2:19">
      <c r="B2339" s="6">
        <v>1966</v>
      </c>
      <c r="C2339" s="37"/>
      <c r="D2339" s="37"/>
      <c r="E2339" s="37"/>
      <c r="F2339" s="37"/>
      <c r="G2339" s="37"/>
      <c r="H2339" s="37"/>
      <c r="I2339" s="37">
        <v>26450</v>
      </c>
      <c r="J2339" s="37">
        <v>26450</v>
      </c>
      <c r="K2339" s="37">
        <v>26450</v>
      </c>
      <c r="L2339" s="37"/>
      <c r="M2339" s="37"/>
      <c r="N2339" s="37"/>
      <c r="O2339" s="37"/>
      <c r="P2339" s="37"/>
      <c r="Q2339" s="37"/>
      <c r="R2339" s="37"/>
      <c r="S2339" s="37"/>
    </row>
    <row r="2340" spans="2:19">
      <c r="B2340" s="6">
        <v>1965</v>
      </c>
      <c r="C2340" s="37"/>
      <c r="D2340" s="37"/>
      <c r="E2340" s="37"/>
      <c r="F2340" s="37"/>
      <c r="G2340" s="37"/>
      <c r="H2340" s="37"/>
      <c r="I2340" s="37">
        <v>238050</v>
      </c>
      <c r="J2340" s="37">
        <v>238050</v>
      </c>
      <c r="K2340" s="37">
        <v>238050</v>
      </c>
      <c r="L2340" s="37"/>
      <c r="M2340" s="37"/>
      <c r="N2340" s="37"/>
      <c r="O2340" s="37"/>
      <c r="P2340" s="37"/>
      <c r="Q2340" s="37"/>
      <c r="R2340" s="37"/>
      <c r="S2340" s="37"/>
    </row>
    <row r="2341" spans="2:19">
      <c r="B2341" s="6">
        <v>1964</v>
      </c>
      <c r="C2341" s="37"/>
      <c r="D2341" s="37"/>
      <c r="E2341" s="37"/>
      <c r="F2341" s="37"/>
      <c r="G2341" s="37"/>
      <c r="H2341" s="37"/>
      <c r="I2341" s="37">
        <v>105800</v>
      </c>
      <c r="J2341" s="37">
        <v>105800</v>
      </c>
      <c r="K2341" s="37">
        <v>105800</v>
      </c>
      <c r="L2341" s="37"/>
      <c r="M2341" s="37"/>
      <c r="N2341" s="37"/>
      <c r="O2341" s="37"/>
      <c r="P2341" s="37"/>
      <c r="Q2341" s="37"/>
      <c r="R2341" s="37"/>
      <c r="S2341" s="37"/>
    </row>
    <row r="2342" spans="2:19">
      <c r="B2342" s="6">
        <v>1963</v>
      </c>
      <c r="C2342" s="37"/>
      <c r="D2342" s="37"/>
      <c r="E2342" s="37"/>
      <c r="F2342" s="37"/>
      <c r="G2342" s="37"/>
      <c r="H2342" s="37"/>
      <c r="I2342" s="37">
        <v>79350</v>
      </c>
      <c r="J2342" s="37">
        <v>79350</v>
      </c>
      <c r="K2342" s="37">
        <v>79350</v>
      </c>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v>52900</v>
      </c>
      <c r="J2344" s="37">
        <v>52900</v>
      </c>
      <c r="K2344" s="37">
        <v>52900</v>
      </c>
      <c r="L2344" s="37"/>
      <c r="M2344" s="37"/>
      <c r="N2344" s="37"/>
      <c r="O2344" s="37"/>
      <c r="P2344" s="37"/>
      <c r="Q2344" s="37"/>
      <c r="R2344" s="37"/>
      <c r="S2344" s="37"/>
    </row>
    <row r="2345" spans="2:19">
      <c r="B2345" s="6">
        <v>1960</v>
      </c>
      <c r="C2345" s="37"/>
      <c r="D2345" s="37"/>
      <c r="E2345" s="37"/>
      <c r="F2345" s="37"/>
      <c r="G2345" s="37"/>
      <c r="H2345" s="37"/>
      <c r="I2345" s="37">
        <v>26450</v>
      </c>
      <c r="J2345" s="37">
        <v>26450</v>
      </c>
      <c r="K2345" s="37">
        <v>26450</v>
      </c>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v>52900</v>
      </c>
      <c r="J2351" s="37">
        <v>52900</v>
      </c>
      <c r="K2351" s="37">
        <v>52900</v>
      </c>
      <c r="L2351" s="37"/>
      <c r="M2351" s="37"/>
      <c r="N2351" s="37"/>
      <c r="O2351" s="37"/>
      <c r="P2351" s="37"/>
      <c r="Q2351" s="37"/>
      <c r="R2351" s="37"/>
      <c r="S2351" s="37"/>
    </row>
    <row r="2352" spans="2:19">
      <c r="B2352" s="6">
        <v>1953</v>
      </c>
      <c r="C2352" s="37"/>
      <c r="D2352" s="37"/>
      <c r="E2352" s="37"/>
      <c r="F2352" s="37"/>
      <c r="G2352" s="37"/>
      <c r="H2352" s="37"/>
      <c r="I2352" s="37">
        <v>26450</v>
      </c>
      <c r="J2352" s="37">
        <v>26450</v>
      </c>
      <c r="K2352" s="37">
        <v>26450</v>
      </c>
      <c r="L2352" s="37"/>
      <c r="M2352" s="37"/>
      <c r="N2352" s="37"/>
      <c r="O2352" s="37"/>
      <c r="P2352" s="37"/>
      <c r="Q2352" s="37"/>
      <c r="R2352" s="37"/>
      <c r="S2352" s="37"/>
    </row>
    <row r="2353" spans="2:19">
      <c r="B2353" s="6">
        <v>1952</v>
      </c>
      <c r="C2353" s="37"/>
      <c r="D2353" s="37"/>
      <c r="E2353" s="37"/>
      <c r="F2353" s="37"/>
      <c r="G2353" s="37"/>
      <c r="H2353" s="37"/>
      <c r="I2353" s="37">
        <v>26450</v>
      </c>
      <c r="J2353" s="37">
        <v>26450</v>
      </c>
      <c r="K2353" s="37">
        <v>26450</v>
      </c>
      <c r="L2353" s="37"/>
      <c r="M2353" s="37"/>
      <c r="N2353" s="37"/>
      <c r="O2353" s="37"/>
      <c r="P2353" s="37"/>
      <c r="Q2353" s="37"/>
      <c r="R2353" s="37"/>
      <c r="S2353" s="37"/>
    </row>
    <row r="2354" spans="2:19">
      <c r="B2354" s="6">
        <v>1951</v>
      </c>
      <c r="C2354" s="37"/>
      <c r="D2354" s="37"/>
      <c r="E2354" s="37"/>
      <c r="F2354" s="37"/>
      <c r="G2354" s="37"/>
      <c r="H2354" s="37"/>
      <c r="I2354" s="37">
        <v>26450</v>
      </c>
      <c r="J2354" s="37">
        <v>26450</v>
      </c>
      <c r="K2354" s="37">
        <v>26450</v>
      </c>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v>26450</v>
      </c>
      <c r="J2357" s="37">
        <v>26450</v>
      </c>
      <c r="K2357" s="37">
        <v>26450</v>
      </c>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v>26450</v>
      </c>
      <c r="J2366" s="37">
        <v>26450</v>
      </c>
      <c r="K2366" s="37">
        <v>26450</v>
      </c>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v>79350</v>
      </c>
      <c r="J2375" s="37">
        <v>79350</v>
      </c>
      <c r="K2375" s="37">
        <v>79350</v>
      </c>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2820027.7650000006</v>
      </c>
      <c r="J2376" s="8">
        <f t="shared" ref="J2376" si="100">SUM(J2289:J2375)</f>
        <v>2820027.7650000006</v>
      </c>
      <c r="K2376" s="8">
        <f>SUM(K2289:K2375)</f>
        <v>2820027.7650000006</v>
      </c>
      <c r="L2376" s="8">
        <f t="shared" ref="L2376" si="101">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hidden="1">
      <c r="A2379" s="38"/>
      <c r="B2379" s="6">
        <v>2021</v>
      </c>
      <c r="C2379" s="36"/>
      <c r="D2379" s="36"/>
      <c r="E2379" s="36"/>
      <c r="F2379" s="36"/>
      <c r="G2379" s="36"/>
      <c r="H2379" s="36"/>
      <c r="I2379" s="36"/>
      <c r="J2379" s="36"/>
      <c r="K2379" s="36"/>
      <c r="L2379" s="36"/>
      <c r="M2379" s="36"/>
      <c r="N2379" s="36"/>
      <c r="O2379" s="36"/>
      <c r="P2379" s="36"/>
      <c r="Q2379" s="36"/>
      <c r="R2379" s="37"/>
      <c r="S2379" s="37"/>
    </row>
    <row r="2380" spans="1:19" hidden="1">
      <c r="B2380" s="6">
        <v>2020</v>
      </c>
      <c r="C2380" s="36"/>
      <c r="D2380" s="36"/>
      <c r="E2380" s="36"/>
      <c r="F2380" s="36"/>
      <c r="G2380" s="36"/>
      <c r="H2380" s="36"/>
      <c r="I2380" s="36"/>
      <c r="J2380" s="36"/>
      <c r="K2380" s="36"/>
      <c r="L2380" s="36"/>
      <c r="M2380" s="36"/>
      <c r="N2380" s="36"/>
      <c r="O2380" s="36"/>
      <c r="P2380" s="36"/>
      <c r="Q2380" s="37"/>
      <c r="R2380" s="37"/>
      <c r="S2380" s="37"/>
    </row>
    <row r="2381" spans="1:19" hidden="1">
      <c r="A2381" s="40"/>
      <c r="B2381" s="6">
        <v>2019</v>
      </c>
      <c r="C2381" s="36"/>
      <c r="D2381" s="36"/>
      <c r="E2381" s="36"/>
      <c r="F2381" s="36"/>
      <c r="G2381" s="36"/>
      <c r="H2381" s="36"/>
      <c r="I2381" s="36"/>
      <c r="J2381" s="36"/>
      <c r="K2381" s="36"/>
      <c r="L2381" s="36"/>
      <c r="M2381" s="36"/>
      <c r="N2381" s="36"/>
      <c r="O2381" s="36"/>
      <c r="P2381" s="37"/>
      <c r="Q2381" s="37"/>
      <c r="R2381" s="37"/>
      <c r="S2381" s="37"/>
    </row>
    <row r="2382" spans="1:19" hidden="1">
      <c r="A2382" s="40"/>
      <c r="B2382" s="6">
        <v>2018</v>
      </c>
      <c r="C2382" s="36"/>
      <c r="D2382" s="36"/>
      <c r="E2382" s="36"/>
      <c r="F2382" s="36"/>
      <c r="G2382" s="36"/>
      <c r="H2382" s="36"/>
      <c r="I2382" s="36"/>
      <c r="J2382" s="36"/>
      <c r="K2382" s="36"/>
      <c r="L2382" s="36"/>
      <c r="M2382" s="36"/>
      <c r="N2382" s="36"/>
      <c r="O2382" s="37"/>
      <c r="P2382" s="37"/>
      <c r="Q2382" s="37"/>
      <c r="R2382" s="37"/>
      <c r="S2382" s="37"/>
    </row>
    <row r="2383" spans="1:19" hidden="1">
      <c r="A2383" s="40"/>
      <c r="B2383" s="6">
        <v>2017</v>
      </c>
      <c r="C2383" s="36"/>
      <c r="D2383" s="36"/>
      <c r="E2383" s="36"/>
      <c r="F2383" s="36"/>
      <c r="G2383" s="36"/>
      <c r="H2383" s="36"/>
      <c r="I2383" s="36"/>
      <c r="J2383" s="36"/>
      <c r="K2383" s="36"/>
      <c r="L2383" s="36"/>
      <c r="M2383" s="36"/>
      <c r="N2383" s="37"/>
      <c r="O2383" s="37"/>
      <c r="P2383" s="37"/>
      <c r="Q2383" s="37"/>
      <c r="R2383" s="37"/>
      <c r="S2383" s="37"/>
    </row>
    <row r="2384" spans="1:19" hidden="1">
      <c r="B2384" s="6">
        <v>2016</v>
      </c>
      <c r="C2384" s="36"/>
      <c r="D2384" s="36"/>
      <c r="E2384" s="36"/>
      <c r="F2384" s="36"/>
      <c r="G2384" s="36"/>
      <c r="H2384" s="36"/>
      <c r="I2384" s="36"/>
      <c r="J2384" s="36"/>
      <c r="K2384" s="36"/>
      <c r="L2384" s="36"/>
      <c r="M2384" s="37"/>
      <c r="N2384" s="37"/>
      <c r="O2384" s="37"/>
      <c r="P2384" s="37"/>
      <c r="Q2384" s="37"/>
      <c r="R2384" s="37"/>
      <c r="S2384" s="37"/>
    </row>
    <row r="2385" spans="2:19" hidden="1">
      <c r="B2385" s="6">
        <v>2015</v>
      </c>
      <c r="C2385" s="36"/>
      <c r="D2385" s="36"/>
      <c r="E2385" s="36"/>
      <c r="F2385" s="36"/>
      <c r="G2385" s="36"/>
      <c r="H2385" s="36"/>
      <c r="I2385" s="36"/>
      <c r="J2385" s="36"/>
      <c r="K2385" s="36"/>
      <c r="L2385" s="37"/>
      <c r="M2385" s="37"/>
      <c r="N2385" s="37"/>
      <c r="O2385" s="37"/>
      <c r="P2385" s="37"/>
      <c r="Q2385" s="37"/>
      <c r="R2385" s="37"/>
      <c r="S2385" s="37"/>
    </row>
    <row r="2386" spans="2:19" hidden="1">
      <c r="B2386" s="6">
        <v>2014</v>
      </c>
      <c r="C2386" s="36"/>
      <c r="D2386" s="36"/>
      <c r="E2386" s="36"/>
      <c r="F2386" s="36"/>
      <c r="G2386" s="36"/>
      <c r="H2386" s="36"/>
      <c r="I2386" s="36"/>
      <c r="J2386" s="36"/>
      <c r="K2386" s="37"/>
      <c r="L2386" s="37"/>
      <c r="M2386" s="37"/>
      <c r="N2386" s="37"/>
      <c r="O2386" s="37"/>
      <c r="P2386" s="37"/>
      <c r="Q2386" s="37"/>
      <c r="R2386" s="37"/>
      <c r="S2386" s="37"/>
    </row>
    <row r="2387" spans="2:19" hidden="1">
      <c r="B2387" s="6">
        <v>2013</v>
      </c>
      <c r="C2387" s="36"/>
      <c r="D2387" s="36"/>
      <c r="E2387" s="36"/>
      <c r="F2387" s="36"/>
      <c r="G2387" s="36"/>
      <c r="H2387" s="36"/>
      <c r="I2387" s="36"/>
      <c r="J2387" s="37"/>
      <c r="K2387" s="37"/>
      <c r="L2387" s="37"/>
      <c r="M2387" s="37"/>
      <c r="N2387" s="37"/>
      <c r="O2387" s="37"/>
      <c r="P2387" s="37"/>
      <c r="Q2387" s="37"/>
      <c r="R2387" s="37"/>
      <c r="S2387" s="37"/>
    </row>
    <row r="2388" spans="2:19" hidden="1">
      <c r="B2388" s="6">
        <v>2012</v>
      </c>
      <c r="C2388" s="36"/>
      <c r="D2388" s="36"/>
      <c r="E2388" s="36"/>
      <c r="F2388" s="36"/>
      <c r="G2388" s="36"/>
      <c r="H2388" s="36"/>
      <c r="I2388" s="37"/>
      <c r="J2388" s="37"/>
      <c r="K2388" s="37"/>
      <c r="L2388" s="37"/>
      <c r="M2388" s="37"/>
      <c r="N2388" s="37"/>
      <c r="O2388" s="37"/>
      <c r="P2388" s="37"/>
      <c r="Q2388" s="37"/>
      <c r="R2388" s="37"/>
      <c r="S2388" s="37"/>
    </row>
    <row r="2389" spans="2:19" hidden="1">
      <c r="B2389" s="6">
        <v>2011</v>
      </c>
      <c r="C2389" s="36"/>
      <c r="D2389" s="36"/>
      <c r="E2389" s="36"/>
      <c r="F2389" s="36"/>
      <c r="G2389" s="36"/>
      <c r="H2389" s="37"/>
      <c r="I2389" s="37"/>
      <c r="J2389" s="37"/>
      <c r="K2389" s="37"/>
      <c r="L2389" s="37"/>
      <c r="M2389" s="37"/>
      <c r="N2389" s="37"/>
      <c r="O2389" s="37"/>
      <c r="P2389" s="37"/>
      <c r="Q2389" s="37"/>
      <c r="R2389" s="37"/>
      <c r="S2389" s="37"/>
    </row>
    <row r="2390" spans="2:19" hidden="1">
      <c r="B2390" s="6">
        <v>2010</v>
      </c>
      <c r="C2390" s="36"/>
      <c r="D2390" s="36"/>
      <c r="E2390" s="36"/>
      <c r="F2390" s="36"/>
      <c r="G2390" s="37"/>
      <c r="H2390" s="37"/>
      <c r="I2390" s="37"/>
      <c r="J2390" s="37"/>
      <c r="K2390" s="37"/>
      <c r="L2390" s="37"/>
      <c r="M2390" s="37"/>
      <c r="N2390" s="37"/>
      <c r="O2390" s="37"/>
      <c r="P2390" s="37"/>
      <c r="Q2390" s="37"/>
      <c r="R2390" s="37"/>
      <c r="S2390" s="37"/>
    </row>
    <row r="2391" spans="2:19" hidden="1">
      <c r="B2391" s="6">
        <v>2009</v>
      </c>
      <c r="C2391" s="36"/>
      <c r="D2391" s="36"/>
      <c r="E2391" s="36"/>
      <c r="F2391" s="37"/>
      <c r="G2391" s="37"/>
      <c r="H2391" s="37"/>
      <c r="I2391" s="37"/>
      <c r="J2391" s="37"/>
      <c r="K2391" s="37"/>
      <c r="L2391" s="37"/>
      <c r="M2391" s="37"/>
      <c r="N2391" s="37"/>
      <c r="O2391" s="37"/>
      <c r="P2391" s="37"/>
      <c r="Q2391" s="37"/>
      <c r="R2391" s="37"/>
      <c r="S2391" s="37"/>
    </row>
    <row r="2392" spans="2:19" hidden="1">
      <c r="B2392" s="6">
        <v>2008</v>
      </c>
      <c r="C2392" s="36"/>
      <c r="D2392" s="36"/>
      <c r="E2392" s="37"/>
      <c r="F2392" s="37"/>
      <c r="G2392" s="37"/>
      <c r="H2392" s="37"/>
      <c r="I2392" s="37"/>
      <c r="J2392" s="37"/>
      <c r="K2392" s="37"/>
      <c r="L2392" s="37"/>
      <c r="M2392" s="37"/>
      <c r="N2392" s="37"/>
      <c r="O2392" s="37"/>
      <c r="P2392" s="37"/>
      <c r="Q2392" s="37"/>
      <c r="R2392" s="37"/>
      <c r="S2392" s="37"/>
    </row>
    <row r="2393" spans="2:19" hidden="1">
      <c r="B2393" s="6">
        <v>2007</v>
      </c>
      <c r="C2393" s="36"/>
      <c r="D2393" s="37"/>
      <c r="E2393" s="37"/>
      <c r="F2393" s="37"/>
      <c r="G2393" s="37"/>
      <c r="H2393" s="37"/>
      <c r="I2393" s="37"/>
      <c r="J2393" s="37"/>
      <c r="K2393" s="37"/>
      <c r="L2393" s="37"/>
      <c r="M2393" s="37"/>
      <c r="N2393" s="37"/>
      <c r="O2393" s="37"/>
      <c r="P2393" s="37"/>
      <c r="Q2393" s="37"/>
      <c r="R2393" s="37"/>
      <c r="S2393" s="37"/>
    </row>
    <row r="2394" spans="2:19" hidden="1">
      <c r="B2394" s="6">
        <v>2006</v>
      </c>
      <c r="C2394" s="37"/>
      <c r="D2394" s="37"/>
      <c r="E2394" s="37"/>
      <c r="F2394" s="37"/>
      <c r="G2394" s="37"/>
      <c r="H2394" s="37"/>
      <c r="I2394" s="37"/>
      <c r="J2394" s="37"/>
      <c r="K2394" s="37"/>
      <c r="L2394" s="37"/>
      <c r="M2394" s="37"/>
      <c r="N2394" s="37"/>
      <c r="O2394" s="37"/>
      <c r="P2394" s="37"/>
      <c r="Q2394" s="37"/>
      <c r="R2394" s="37"/>
      <c r="S2394" s="37"/>
    </row>
    <row r="2395" spans="2:19" hidden="1">
      <c r="B2395" s="6">
        <v>2005</v>
      </c>
      <c r="C2395" s="37"/>
      <c r="D2395" s="37"/>
      <c r="E2395" s="37"/>
      <c r="F2395" s="37"/>
      <c r="G2395" s="37"/>
      <c r="H2395" s="37"/>
      <c r="I2395" s="37"/>
      <c r="J2395" s="37"/>
      <c r="K2395" s="37"/>
      <c r="L2395" s="37"/>
      <c r="M2395" s="37"/>
      <c r="N2395" s="37"/>
      <c r="O2395" s="37"/>
      <c r="P2395" s="37"/>
      <c r="Q2395" s="37"/>
      <c r="R2395" s="37"/>
      <c r="S2395" s="37"/>
    </row>
    <row r="2396" spans="2:19" hidden="1">
      <c r="B2396" s="6">
        <v>2004</v>
      </c>
      <c r="C2396" s="37"/>
      <c r="D2396" s="37"/>
      <c r="E2396" s="37"/>
      <c r="F2396" s="37"/>
      <c r="G2396" s="37"/>
      <c r="H2396" s="37"/>
      <c r="I2396" s="37"/>
      <c r="J2396" s="37"/>
      <c r="K2396" s="37"/>
      <c r="L2396" s="37"/>
      <c r="M2396" s="37"/>
      <c r="N2396" s="37"/>
      <c r="O2396" s="37"/>
      <c r="P2396" s="37"/>
      <c r="Q2396" s="37"/>
      <c r="R2396" s="37"/>
      <c r="S2396" s="37"/>
    </row>
    <row r="2397" spans="2:19" hidden="1">
      <c r="B2397" s="6">
        <v>2003</v>
      </c>
      <c r="C2397" s="37"/>
      <c r="D2397" s="37"/>
      <c r="E2397" s="37"/>
      <c r="F2397" s="37"/>
      <c r="G2397" s="37"/>
      <c r="H2397" s="37"/>
      <c r="I2397" s="37"/>
      <c r="J2397" s="37"/>
      <c r="K2397" s="37"/>
      <c r="L2397" s="37"/>
      <c r="M2397" s="37"/>
      <c r="N2397" s="37"/>
      <c r="O2397" s="37"/>
      <c r="P2397" s="37"/>
      <c r="Q2397" s="37"/>
      <c r="R2397" s="37"/>
      <c r="S2397" s="37"/>
    </row>
    <row r="2398" spans="2:19" hidden="1">
      <c r="B2398" s="6">
        <v>2002</v>
      </c>
      <c r="C2398" s="37"/>
      <c r="D2398" s="37"/>
      <c r="E2398" s="37"/>
      <c r="F2398" s="37"/>
      <c r="G2398" s="37"/>
      <c r="H2398" s="37"/>
      <c r="I2398" s="37"/>
      <c r="J2398" s="37"/>
      <c r="K2398" s="37"/>
      <c r="L2398" s="37"/>
      <c r="M2398" s="37"/>
      <c r="N2398" s="37"/>
      <c r="O2398" s="37"/>
      <c r="P2398" s="37"/>
      <c r="Q2398" s="37"/>
      <c r="R2398" s="37"/>
      <c r="S2398" s="37"/>
    </row>
    <row r="2399" spans="2:19" hidden="1">
      <c r="B2399" s="6">
        <v>2001</v>
      </c>
      <c r="C2399" s="37"/>
      <c r="D2399" s="37"/>
      <c r="E2399" s="37"/>
      <c r="F2399" s="37"/>
      <c r="G2399" s="37"/>
      <c r="H2399" s="37"/>
      <c r="I2399" s="37"/>
      <c r="J2399" s="37"/>
      <c r="K2399" s="37"/>
      <c r="L2399" s="37"/>
      <c r="M2399" s="37"/>
      <c r="N2399" s="37"/>
      <c r="O2399" s="37"/>
      <c r="P2399" s="37"/>
      <c r="Q2399" s="37"/>
      <c r="R2399" s="37"/>
      <c r="S2399" s="37"/>
    </row>
    <row r="2400" spans="2:19" hidden="1">
      <c r="B2400" s="6">
        <v>2000</v>
      </c>
      <c r="C2400" s="37"/>
      <c r="D2400" s="37"/>
      <c r="E2400" s="37"/>
      <c r="F2400" s="37"/>
      <c r="G2400" s="37"/>
      <c r="H2400" s="37"/>
      <c r="I2400" s="37"/>
      <c r="J2400" s="37"/>
      <c r="K2400" s="37"/>
      <c r="L2400" s="37"/>
      <c r="M2400" s="37"/>
      <c r="N2400" s="37"/>
      <c r="O2400" s="37"/>
      <c r="P2400" s="37"/>
      <c r="Q2400" s="37"/>
      <c r="R2400" s="37"/>
      <c r="S2400" s="37"/>
    </row>
    <row r="2401" spans="2:19" hidden="1">
      <c r="B2401" s="6">
        <v>1999</v>
      </c>
      <c r="C2401" s="37"/>
      <c r="D2401" s="37"/>
      <c r="E2401" s="37"/>
      <c r="F2401" s="37"/>
      <c r="G2401" s="37"/>
      <c r="H2401" s="37"/>
      <c r="I2401" s="37"/>
      <c r="J2401" s="37"/>
      <c r="K2401" s="37"/>
      <c r="L2401" s="37"/>
      <c r="M2401" s="37"/>
      <c r="N2401" s="37"/>
      <c r="O2401" s="37"/>
      <c r="P2401" s="37"/>
      <c r="Q2401" s="37"/>
      <c r="R2401" s="37"/>
      <c r="S2401" s="37"/>
    </row>
    <row r="2402" spans="2:19" hidden="1">
      <c r="B2402" s="6">
        <v>1998</v>
      </c>
      <c r="C2402" s="37"/>
      <c r="D2402" s="37"/>
      <c r="E2402" s="37"/>
      <c r="F2402" s="37"/>
      <c r="G2402" s="37"/>
      <c r="H2402" s="37"/>
      <c r="I2402" s="37"/>
      <c r="J2402" s="37"/>
      <c r="K2402" s="37"/>
      <c r="L2402" s="37"/>
      <c r="M2402" s="37"/>
      <c r="N2402" s="37"/>
      <c r="O2402" s="37"/>
      <c r="P2402" s="37"/>
      <c r="Q2402" s="37"/>
      <c r="R2402" s="37"/>
      <c r="S2402" s="37"/>
    </row>
    <row r="2403" spans="2:19" hidden="1">
      <c r="B2403" s="6">
        <v>1997</v>
      </c>
      <c r="C2403" s="37"/>
      <c r="D2403" s="37"/>
      <c r="E2403" s="37"/>
      <c r="F2403" s="37"/>
      <c r="G2403" s="37"/>
      <c r="H2403" s="37"/>
      <c r="I2403" s="37"/>
      <c r="J2403" s="37"/>
      <c r="K2403" s="37"/>
      <c r="L2403" s="37"/>
      <c r="M2403" s="37"/>
      <c r="N2403" s="37"/>
      <c r="O2403" s="37"/>
      <c r="P2403" s="37"/>
      <c r="Q2403" s="37"/>
      <c r="R2403" s="37"/>
      <c r="S2403" s="37"/>
    </row>
    <row r="2404" spans="2:19" hidden="1">
      <c r="B2404" s="6">
        <v>1996</v>
      </c>
      <c r="C2404" s="37"/>
      <c r="D2404" s="37"/>
      <c r="E2404" s="37"/>
      <c r="F2404" s="37"/>
      <c r="G2404" s="37"/>
      <c r="H2404" s="37"/>
      <c r="I2404" s="37"/>
      <c r="J2404" s="37"/>
      <c r="K2404" s="37"/>
      <c r="L2404" s="37"/>
      <c r="M2404" s="37"/>
      <c r="N2404" s="37"/>
      <c r="O2404" s="37"/>
      <c r="P2404" s="37"/>
      <c r="Q2404" s="37"/>
      <c r="R2404" s="37"/>
      <c r="S2404" s="37"/>
    </row>
    <row r="2405" spans="2:19" hidden="1">
      <c r="B2405" s="6">
        <v>1995</v>
      </c>
      <c r="C2405" s="37"/>
      <c r="D2405" s="37"/>
      <c r="E2405" s="37"/>
      <c r="F2405" s="37"/>
      <c r="G2405" s="37"/>
      <c r="H2405" s="37"/>
      <c r="I2405" s="37"/>
      <c r="J2405" s="37"/>
      <c r="K2405" s="37"/>
      <c r="L2405" s="37"/>
      <c r="M2405" s="37"/>
      <c r="N2405" s="37"/>
      <c r="O2405" s="37"/>
      <c r="P2405" s="37"/>
      <c r="Q2405" s="37"/>
      <c r="R2405" s="37"/>
      <c r="S2405" s="37"/>
    </row>
    <row r="2406" spans="2:19" hidden="1">
      <c r="B2406" s="6">
        <v>1994</v>
      </c>
      <c r="C2406" s="37"/>
      <c r="D2406" s="37"/>
      <c r="E2406" s="37"/>
      <c r="F2406" s="37"/>
      <c r="G2406" s="37"/>
      <c r="H2406" s="37"/>
      <c r="I2406" s="37"/>
      <c r="J2406" s="37"/>
      <c r="K2406" s="37"/>
      <c r="L2406" s="37"/>
      <c r="M2406" s="37"/>
      <c r="N2406" s="37"/>
      <c r="O2406" s="37"/>
      <c r="P2406" s="37"/>
      <c r="Q2406" s="37"/>
      <c r="R2406" s="37"/>
      <c r="S2406" s="37"/>
    </row>
    <row r="2407" spans="2:19" hidden="1">
      <c r="B2407" s="6">
        <v>1993</v>
      </c>
      <c r="C2407" s="37"/>
      <c r="D2407" s="37"/>
      <c r="E2407" s="37"/>
      <c r="F2407" s="37"/>
      <c r="G2407" s="37"/>
      <c r="H2407" s="37"/>
      <c r="I2407" s="37"/>
      <c r="J2407" s="37"/>
      <c r="K2407" s="37"/>
      <c r="L2407" s="37"/>
      <c r="M2407" s="37"/>
      <c r="N2407" s="37"/>
      <c r="O2407" s="37"/>
      <c r="P2407" s="37"/>
      <c r="Q2407" s="37"/>
      <c r="R2407" s="37"/>
      <c r="S2407" s="37"/>
    </row>
    <row r="2408" spans="2:19" hidden="1">
      <c r="B2408" s="6">
        <v>1992</v>
      </c>
      <c r="C2408" s="37"/>
      <c r="D2408" s="37"/>
      <c r="E2408" s="37"/>
      <c r="F2408" s="37"/>
      <c r="G2408" s="37"/>
      <c r="H2408" s="37"/>
      <c r="I2408" s="37"/>
      <c r="J2408" s="37"/>
      <c r="K2408" s="37"/>
      <c r="L2408" s="37"/>
      <c r="M2408" s="37"/>
      <c r="N2408" s="37"/>
      <c r="O2408" s="37"/>
      <c r="P2408" s="37"/>
      <c r="Q2408" s="37"/>
      <c r="R2408" s="37"/>
      <c r="S2408" s="37"/>
    </row>
    <row r="2409" spans="2:19" hidden="1">
      <c r="B2409" s="6">
        <v>1991</v>
      </c>
      <c r="C2409" s="37"/>
      <c r="D2409" s="37"/>
      <c r="E2409" s="37"/>
      <c r="F2409" s="37"/>
      <c r="G2409" s="37"/>
      <c r="H2409" s="37"/>
      <c r="I2409" s="37"/>
      <c r="J2409" s="37"/>
      <c r="K2409" s="37"/>
      <c r="L2409" s="37"/>
      <c r="M2409" s="37"/>
      <c r="N2409" s="37"/>
      <c r="O2409" s="37"/>
      <c r="P2409" s="37"/>
      <c r="Q2409" s="37"/>
      <c r="R2409" s="37"/>
      <c r="S2409" s="37"/>
    </row>
    <row r="2410" spans="2:19" hidden="1">
      <c r="B2410" s="6">
        <v>1990</v>
      </c>
      <c r="C2410" s="37"/>
      <c r="D2410" s="37"/>
      <c r="E2410" s="37"/>
      <c r="F2410" s="37"/>
      <c r="G2410" s="37"/>
      <c r="H2410" s="37"/>
      <c r="I2410" s="37"/>
      <c r="J2410" s="37"/>
      <c r="K2410" s="37"/>
      <c r="L2410" s="37"/>
      <c r="M2410" s="37"/>
      <c r="N2410" s="37"/>
      <c r="O2410" s="37"/>
      <c r="P2410" s="37"/>
      <c r="Q2410" s="37"/>
      <c r="R2410" s="37"/>
      <c r="S2410" s="37"/>
    </row>
    <row r="2411" spans="2:19" hidden="1">
      <c r="B2411" s="6">
        <v>1989</v>
      </c>
      <c r="C2411" s="37"/>
      <c r="D2411" s="37"/>
      <c r="E2411" s="37"/>
      <c r="F2411" s="37"/>
      <c r="G2411" s="37"/>
      <c r="H2411" s="37"/>
      <c r="I2411" s="37"/>
      <c r="J2411" s="37"/>
      <c r="K2411" s="37"/>
      <c r="L2411" s="37"/>
      <c r="M2411" s="37"/>
      <c r="N2411" s="37"/>
      <c r="O2411" s="37"/>
      <c r="P2411" s="37"/>
      <c r="Q2411" s="37"/>
      <c r="R2411" s="37"/>
      <c r="S2411" s="37"/>
    </row>
    <row r="2412" spans="2:19" hidden="1">
      <c r="B2412" s="6">
        <v>1988</v>
      </c>
      <c r="C2412" s="37"/>
      <c r="D2412" s="37"/>
      <c r="E2412" s="37"/>
      <c r="F2412" s="37"/>
      <c r="G2412" s="37"/>
      <c r="H2412" s="37"/>
      <c r="I2412" s="37"/>
      <c r="J2412" s="37"/>
      <c r="K2412" s="37"/>
      <c r="L2412" s="37"/>
      <c r="M2412" s="37"/>
      <c r="N2412" s="37"/>
      <c r="O2412" s="37"/>
      <c r="P2412" s="37"/>
      <c r="Q2412" s="37"/>
      <c r="R2412" s="37"/>
      <c r="S2412" s="37"/>
    </row>
    <row r="2413" spans="2:19" hidden="1">
      <c r="B2413" s="6">
        <v>1987</v>
      </c>
      <c r="C2413" s="37"/>
      <c r="D2413" s="37"/>
      <c r="E2413" s="37"/>
      <c r="F2413" s="37"/>
      <c r="G2413" s="37"/>
      <c r="H2413" s="37"/>
      <c r="I2413" s="37"/>
      <c r="J2413" s="37"/>
      <c r="K2413" s="37"/>
      <c r="L2413" s="37"/>
      <c r="M2413" s="37"/>
      <c r="N2413" s="37"/>
      <c r="O2413" s="37"/>
      <c r="P2413" s="37"/>
      <c r="Q2413" s="37"/>
      <c r="R2413" s="37"/>
      <c r="S2413" s="37"/>
    </row>
    <row r="2414" spans="2:19" hidden="1">
      <c r="B2414" s="6">
        <v>1986</v>
      </c>
      <c r="C2414" s="37"/>
      <c r="D2414" s="37"/>
      <c r="E2414" s="37"/>
      <c r="F2414" s="37"/>
      <c r="G2414" s="37"/>
      <c r="H2414" s="37"/>
      <c r="I2414" s="37"/>
      <c r="J2414" s="37"/>
      <c r="K2414" s="37"/>
      <c r="L2414" s="37"/>
      <c r="M2414" s="37"/>
      <c r="N2414" s="37"/>
      <c r="O2414" s="37"/>
      <c r="P2414" s="37"/>
      <c r="Q2414" s="37"/>
      <c r="R2414" s="37"/>
      <c r="S2414" s="37"/>
    </row>
    <row r="2415" spans="2:19" hidden="1">
      <c r="B2415" s="6">
        <v>1985</v>
      </c>
      <c r="C2415" s="37"/>
      <c r="D2415" s="37"/>
      <c r="E2415" s="37"/>
      <c r="F2415" s="37"/>
      <c r="G2415" s="37"/>
      <c r="H2415" s="37"/>
      <c r="I2415" s="37"/>
      <c r="J2415" s="37"/>
      <c r="K2415" s="37"/>
      <c r="L2415" s="37"/>
      <c r="M2415" s="37"/>
      <c r="N2415" s="37"/>
      <c r="O2415" s="37"/>
      <c r="P2415" s="37"/>
      <c r="Q2415" s="37"/>
      <c r="R2415" s="37"/>
      <c r="S2415" s="37"/>
    </row>
    <row r="2416" spans="2:19" hidden="1">
      <c r="B2416" s="6">
        <v>1984</v>
      </c>
      <c r="C2416" s="37"/>
      <c r="D2416" s="37"/>
      <c r="E2416" s="37"/>
      <c r="F2416" s="37"/>
      <c r="G2416" s="37"/>
      <c r="H2416" s="37"/>
      <c r="I2416" s="37"/>
      <c r="J2416" s="37"/>
      <c r="K2416" s="37"/>
      <c r="L2416" s="37"/>
      <c r="M2416" s="37"/>
      <c r="N2416" s="37"/>
      <c r="O2416" s="37"/>
      <c r="P2416" s="37"/>
      <c r="Q2416" s="37"/>
      <c r="R2416" s="37"/>
      <c r="S2416" s="37"/>
    </row>
    <row r="2417" spans="2:19" hidden="1">
      <c r="B2417" s="6">
        <v>1983</v>
      </c>
      <c r="C2417" s="37"/>
      <c r="D2417" s="37"/>
      <c r="E2417" s="37"/>
      <c r="F2417" s="37"/>
      <c r="G2417" s="37"/>
      <c r="H2417" s="37"/>
      <c r="I2417" s="37"/>
      <c r="J2417" s="37"/>
      <c r="K2417" s="37"/>
      <c r="L2417" s="37"/>
      <c r="M2417" s="37"/>
      <c r="N2417" s="37"/>
      <c r="O2417" s="37"/>
      <c r="P2417" s="37"/>
      <c r="Q2417" s="37"/>
      <c r="R2417" s="37"/>
      <c r="S2417" s="37"/>
    </row>
    <row r="2418" spans="2:19" hidden="1">
      <c r="B2418" s="6">
        <v>1982</v>
      </c>
      <c r="C2418" s="37"/>
      <c r="D2418" s="37"/>
      <c r="E2418" s="37"/>
      <c r="F2418" s="37"/>
      <c r="G2418" s="37"/>
      <c r="H2418" s="37"/>
      <c r="I2418" s="37"/>
      <c r="J2418" s="37"/>
      <c r="K2418" s="37"/>
      <c r="L2418" s="37"/>
      <c r="M2418" s="37"/>
      <c r="N2418" s="37"/>
      <c r="O2418" s="37"/>
      <c r="P2418" s="37"/>
      <c r="Q2418" s="37"/>
      <c r="R2418" s="37"/>
      <c r="S2418" s="37"/>
    </row>
    <row r="2419" spans="2:19" hidden="1">
      <c r="B2419" s="6">
        <v>1981</v>
      </c>
      <c r="C2419" s="37"/>
      <c r="D2419" s="37"/>
      <c r="E2419" s="37"/>
      <c r="F2419" s="37"/>
      <c r="G2419" s="37"/>
      <c r="H2419" s="37"/>
      <c r="I2419" s="37"/>
      <c r="J2419" s="37"/>
      <c r="K2419" s="37"/>
      <c r="L2419" s="37"/>
      <c r="M2419" s="37"/>
      <c r="N2419" s="37"/>
      <c r="O2419" s="37"/>
      <c r="P2419" s="37"/>
      <c r="Q2419" s="37"/>
      <c r="R2419" s="37"/>
      <c r="S2419" s="37"/>
    </row>
    <row r="2420" spans="2:19" hidden="1">
      <c r="B2420" s="6">
        <v>1980</v>
      </c>
      <c r="C2420" s="37"/>
      <c r="D2420" s="37"/>
      <c r="E2420" s="37"/>
      <c r="F2420" s="37"/>
      <c r="G2420" s="37"/>
      <c r="H2420" s="37"/>
      <c r="I2420" s="37"/>
      <c r="J2420" s="37"/>
      <c r="K2420" s="37"/>
      <c r="L2420" s="37"/>
      <c r="M2420" s="37"/>
      <c r="N2420" s="37"/>
      <c r="O2420" s="37"/>
      <c r="P2420" s="37"/>
      <c r="Q2420" s="37"/>
      <c r="R2420" s="37"/>
      <c r="S2420" s="37"/>
    </row>
    <row r="2421" spans="2:19" hidden="1">
      <c r="B2421" s="6">
        <v>1979</v>
      </c>
      <c r="C2421" s="37"/>
      <c r="D2421" s="37"/>
      <c r="E2421" s="37"/>
      <c r="F2421" s="37"/>
      <c r="G2421" s="37"/>
      <c r="H2421" s="37"/>
      <c r="I2421" s="37"/>
      <c r="J2421" s="37"/>
      <c r="K2421" s="37"/>
      <c r="L2421" s="37"/>
      <c r="M2421" s="37"/>
      <c r="N2421" s="37"/>
      <c r="O2421" s="37"/>
      <c r="P2421" s="37"/>
      <c r="Q2421" s="37"/>
      <c r="R2421" s="37"/>
      <c r="S2421" s="37"/>
    </row>
    <row r="2422" spans="2:19" hidden="1">
      <c r="B2422" s="6">
        <v>1978</v>
      </c>
      <c r="C2422" s="37"/>
      <c r="D2422" s="37"/>
      <c r="E2422" s="37"/>
      <c r="F2422" s="37"/>
      <c r="G2422" s="37"/>
      <c r="H2422" s="37"/>
      <c r="I2422" s="37"/>
      <c r="J2422" s="37"/>
      <c r="K2422" s="37"/>
      <c r="L2422" s="37"/>
      <c r="M2422" s="37"/>
      <c r="N2422" s="37"/>
      <c r="O2422" s="37"/>
      <c r="P2422" s="37"/>
      <c r="Q2422" s="37"/>
      <c r="R2422" s="37"/>
      <c r="S2422" s="37"/>
    </row>
    <row r="2423" spans="2:19" hidden="1">
      <c r="B2423" s="6">
        <v>1977</v>
      </c>
      <c r="C2423" s="37"/>
      <c r="D2423" s="37"/>
      <c r="E2423" s="37"/>
      <c r="F2423" s="37"/>
      <c r="G2423" s="37"/>
      <c r="H2423" s="37"/>
      <c r="I2423" s="37"/>
      <c r="J2423" s="37"/>
      <c r="K2423" s="37"/>
      <c r="L2423" s="37"/>
      <c r="M2423" s="37"/>
      <c r="N2423" s="37"/>
      <c r="O2423" s="37"/>
      <c r="P2423" s="37"/>
      <c r="Q2423" s="37"/>
      <c r="R2423" s="37"/>
      <c r="S2423" s="37"/>
    </row>
    <row r="2424" spans="2:19" hidden="1">
      <c r="B2424" s="6">
        <v>1976</v>
      </c>
      <c r="C2424" s="37"/>
      <c r="D2424" s="37"/>
      <c r="E2424" s="37"/>
      <c r="F2424" s="37"/>
      <c r="G2424" s="37"/>
      <c r="H2424" s="37"/>
      <c r="I2424" s="37"/>
      <c r="J2424" s="37"/>
      <c r="K2424" s="37"/>
      <c r="L2424" s="37"/>
      <c r="M2424" s="37"/>
      <c r="N2424" s="37"/>
      <c r="O2424" s="37"/>
      <c r="P2424" s="37"/>
      <c r="Q2424" s="37"/>
      <c r="R2424" s="37"/>
      <c r="S2424" s="37"/>
    </row>
    <row r="2425" spans="2:19" hidden="1">
      <c r="B2425" s="6">
        <v>1975</v>
      </c>
      <c r="C2425" s="37"/>
      <c r="D2425" s="37"/>
      <c r="E2425" s="37"/>
      <c r="F2425" s="37"/>
      <c r="G2425" s="37"/>
      <c r="H2425" s="37"/>
      <c r="I2425" s="37"/>
      <c r="J2425" s="37"/>
      <c r="K2425" s="37"/>
      <c r="L2425" s="37"/>
      <c r="M2425" s="37"/>
      <c r="N2425" s="37"/>
      <c r="O2425" s="37"/>
      <c r="P2425" s="37"/>
      <c r="Q2425" s="37"/>
      <c r="R2425" s="37"/>
      <c r="S2425" s="37"/>
    </row>
    <row r="2426" spans="2:19" hidden="1">
      <c r="B2426" s="6">
        <v>1974</v>
      </c>
      <c r="C2426" s="37"/>
      <c r="D2426" s="37"/>
      <c r="E2426" s="37"/>
      <c r="F2426" s="37"/>
      <c r="G2426" s="37"/>
      <c r="H2426" s="37"/>
      <c r="I2426" s="37"/>
      <c r="J2426" s="37"/>
      <c r="K2426" s="37"/>
      <c r="L2426" s="37"/>
      <c r="M2426" s="37"/>
      <c r="N2426" s="37"/>
      <c r="O2426" s="37"/>
      <c r="P2426" s="37"/>
      <c r="Q2426" s="37"/>
      <c r="R2426" s="37"/>
      <c r="S2426" s="37"/>
    </row>
    <row r="2427" spans="2:19" hidden="1">
      <c r="B2427" s="6">
        <v>1973</v>
      </c>
      <c r="C2427" s="37"/>
      <c r="D2427" s="37"/>
      <c r="E2427" s="37"/>
      <c r="F2427" s="37"/>
      <c r="G2427" s="37"/>
      <c r="H2427" s="37"/>
      <c r="I2427" s="37"/>
      <c r="J2427" s="37"/>
      <c r="K2427" s="37"/>
      <c r="L2427" s="37"/>
      <c r="M2427" s="37"/>
      <c r="N2427" s="37"/>
      <c r="O2427" s="37"/>
      <c r="P2427" s="37"/>
      <c r="Q2427" s="37"/>
      <c r="R2427" s="37"/>
      <c r="S2427" s="37"/>
    </row>
    <row r="2428" spans="2:19" hidden="1">
      <c r="B2428" s="6">
        <v>1972</v>
      </c>
      <c r="C2428" s="37"/>
      <c r="D2428" s="37"/>
      <c r="E2428" s="37"/>
      <c r="F2428" s="37"/>
      <c r="G2428" s="37"/>
      <c r="H2428" s="37"/>
      <c r="I2428" s="37"/>
      <c r="J2428" s="37"/>
      <c r="K2428" s="37"/>
      <c r="L2428" s="37"/>
      <c r="M2428" s="37"/>
      <c r="N2428" s="37"/>
      <c r="O2428" s="37"/>
      <c r="P2428" s="37"/>
      <c r="Q2428" s="37"/>
      <c r="R2428" s="37"/>
      <c r="S2428" s="37"/>
    </row>
    <row r="2429" spans="2:19" hidden="1">
      <c r="B2429" s="6">
        <v>1971</v>
      </c>
      <c r="C2429" s="37"/>
      <c r="D2429" s="37"/>
      <c r="E2429" s="37"/>
      <c r="F2429" s="37"/>
      <c r="G2429" s="37"/>
      <c r="H2429" s="37"/>
      <c r="I2429" s="37"/>
      <c r="J2429" s="37"/>
      <c r="K2429" s="37"/>
      <c r="L2429" s="37"/>
      <c r="M2429" s="37"/>
      <c r="N2429" s="37"/>
      <c r="O2429" s="37"/>
      <c r="P2429" s="37"/>
      <c r="Q2429" s="37"/>
      <c r="R2429" s="37"/>
      <c r="S2429" s="37"/>
    </row>
    <row r="2430" spans="2:19" hidden="1">
      <c r="B2430" s="6">
        <v>1970</v>
      </c>
      <c r="C2430" s="37"/>
      <c r="D2430" s="37"/>
      <c r="E2430" s="37"/>
      <c r="F2430" s="37"/>
      <c r="G2430" s="37"/>
      <c r="H2430" s="37"/>
      <c r="I2430" s="37"/>
      <c r="J2430" s="37"/>
      <c r="K2430" s="37"/>
      <c r="L2430" s="37"/>
      <c r="M2430" s="37"/>
      <c r="N2430" s="37"/>
      <c r="O2430" s="37"/>
      <c r="P2430" s="37"/>
      <c r="Q2430" s="37"/>
      <c r="R2430" s="37"/>
      <c r="S2430" s="37"/>
    </row>
    <row r="2431" spans="2:19" hidden="1">
      <c r="B2431" s="6">
        <v>1969</v>
      </c>
      <c r="C2431" s="37"/>
      <c r="D2431" s="37"/>
      <c r="E2431" s="37"/>
      <c r="F2431" s="37"/>
      <c r="G2431" s="37"/>
      <c r="H2431" s="37"/>
      <c r="I2431" s="37"/>
      <c r="J2431" s="37"/>
      <c r="K2431" s="37"/>
      <c r="L2431" s="37"/>
      <c r="M2431" s="37"/>
      <c r="N2431" s="37"/>
      <c r="O2431" s="37"/>
      <c r="P2431" s="37"/>
      <c r="Q2431" s="37"/>
      <c r="R2431" s="37"/>
      <c r="S2431" s="37"/>
    </row>
    <row r="2432" spans="2:19" hidden="1">
      <c r="B2432" s="6">
        <v>1968</v>
      </c>
      <c r="C2432" s="37"/>
      <c r="D2432" s="37"/>
      <c r="E2432" s="37"/>
      <c r="F2432" s="37"/>
      <c r="G2432" s="37"/>
      <c r="H2432" s="37"/>
      <c r="I2432" s="37"/>
      <c r="J2432" s="37"/>
      <c r="K2432" s="37"/>
      <c r="L2432" s="37"/>
      <c r="M2432" s="37"/>
      <c r="N2432" s="37"/>
      <c r="O2432" s="37"/>
      <c r="P2432" s="37"/>
      <c r="Q2432" s="37"/>
      <c r="R2432" s="37"/>
      <c r="S2432" s="37"/>
    </row>
    <row r="2433" spans="2:19" hidden="1">
      <c r="B2433" s="6">
        <v>1967</v>
      </c>
      <c r="C2433" s="37"/>
      <c r="D2433" s="37"/>
      <c r="E2433" s="37"/>
      <c r="F2433" s="37"/>
      <c r="G2433" s="37"/>
      <c r="H2433" s="37"/>
      <c r="I2433" s="37"/>
      <c r="J2433" s="37"/>
      <c r="K2433" s="37"/>
      <c r="L2433" s="37"/>
      <c r="M2433" s="37"/>
      <c r="N2433" s="37"/>
      <c r="O2433" s="37"/>
      <c r="P2433" s="37"/>
      <c r="Q2433" s="37"/>
      <c r="R2433" s="37"/>
      <c r="S2433" s="37"/>
    </row>
    <row r="2434" spans="2:19" hidden="1">
      <c r="B2434" s="6">
        <v>1966</v>
      </c>
      <c r="C2434" s="37"/>
      <c r="D2434" s="37"/>
      <c r="E2434" s="37"/>
      <c r="F2434" s="37"/>
      <c r="G2434" s="37"/>
      <c r="H2434" s="37"/>
      <c r="I2434" s="37"/>
      <c r="J2434" s="37"/>
      <c r="K2434" s="37"/>
      <c r="L2434" s="37"/>
      <c r="M2434" s="37"/>
      <c r="N2434" s="37"/>
      <c r="O2434" s="37"/>
      <c r="P2434" s="37"/>
      <c r="Q2434" s="37"/>
      <c r="R2434" s="37"/>
      <c r="S2434" s="37"/>
    </row>
    <row r="2435" spans="2:19" hidden="1">
      <c r="B2435" s="6">
        <v>1965</v>
      </c>
      <c r="C2435" s="37"/>
      <c r="D2435" s="37"/>
      <c r="E2435" s="37"/>
      <c r="F2435" s="37"/>
      <c r="G2435" s="37"/>
      <c r="H2435" s="37"/>
      <c r="I2435" s="37"/>
      <c r="J2435" s="37"/>
      <c r="K2435" s="37"/>
      <c r="L2435" s="37"/>
      <c r="M2435" s="37"/>
      <c r="N2435" s="37"/>
      <c r="O2435" s="37"/>
      <c r="P2435" s="37"/>
      <c r="Q2435" s="37"/>
      <c r="R2435" s="37"/>
      <c r="S2435" s="37"/>
    </row>
    <row r="2436" spans="2:19" hidden="1">
      <c r="B2436" s="6">
        <v>1964</v>
      </c>
      <c r="C2436" s="37"/>
      <c r="D2436" s="37"/>
      <c r="E2436" s="37"/>
      <c r="F2436" s="37"/>
      <c r="G2436" s="37"/>
      <c r="H2436" s="37"/>
      <c r="I2436" s="37"/>
      <c r="J2436" s="37"/>
      <c r="K2436" s="37"/>
      <c r="L2436" s="37"/>
      <c r="M2436" s="37"/>
      <c r="N2436" s="37"/>
      <c r="O2436" s="37"/>
      <c r="P2436" s="37"/>
      <c r="Q2436" s="37"/>
      <c r="R2436" s="37"/>
      <c r="S2436" s="37"/>
    </row>
    <row r="2437" spans="2:19" hidden="1">
      <c r="B2437" s="6">
        <v>1963</v>
      </c>
      <c r="C2437" s="37"/>
      <c r="D2437" s="37"/>
      <c r="E2437" s="37"/>
      <c r="F2437" s="37"/>
      <c r="G2437" s="37"/>
      <c r="H2437" s="37"/>
      <c r="I2437" s="37"/>
      <c r="J2437" s="37"/>
      <c r="K2437" s="37"/>
      <c r="L2437" s="37"/>
      <c r="M2437" s="37"/>
      <c r="N2437" s="37"/>
      <c r="O2437" s="37"/>
      <c r="P2437" s="37"/>
      <c r="Q2437" s="37"/>
      <c r="R2437" s="37"/>
      <c r="S2437" s="37"/>
    </row>
    <row r="2438" spans="2:19" hidden="1">
      <c r="B2438" s="6">
        <v>1962</v>
      </c>
      <c r="C2438" s="37"/>
      <c r="D2438" s="37"/>
      <c r="E2438" s="37"/>
      <c r="F2438" s="37"/>
      <c r="G2438" s="37"/>
      <c r="H2438" s="37"/>
      <c r="I2438" s="37"/>
      <c r="J2438" s="37"/>
      <c r="K2438" s="37"/>
      <c r="L2438" s="37"/>
      <c r="M2438" s="37"/>
      <c r="N2438" s="37"/>
      <c r="O2438" s="37"/>
      <c r="P2438" s="37"/>
      <c r="Q2438" s="37"/>
      <c r="R2438" s="37"/>
      <c r="S2438" s="37"/>
    </row>
    <row r="2439" spans="2:19" hidden="1">
      <c r="B2439" s="6">
        <v>1961</v>
      </c>
      <c r="C2439" s="37"/>
      <c r="D2439" s="37"/>
      <c r="E2439" s="37"/>
      <c r="F2439" s="37"/>
      <c r="G2439" s="37"/>
      <c r="H2439" s="37"/>
      <c r="I2439" s="37"/>
      <c r="J2439" s="37"/>
      <c r="K2439" s="37"/>
      <c r="L2439" s="37"/>
      <c r="M2439" s="37"/>
      <c r="N2439" s="37"/>
      <c r="O2439" s="37"/>
      <c r="P2439" s="37"/>
      <c r="Q2439" s="37"/>
      <c r="R2439" s="37"/>
      <c r="S2439" s="37"/>
    </row>
    <row r="2440" spans="2:19" hidden="1">
      <c r="B2440" s="6">
        <v>1960</v>
      </c>
      <c r="C2440" s="37"/>
      <c r="D2440" s="37"/>
      <c r="E2440" s="37"/>
      <c r="F2440" s="37"/>
      <c r="G2440" s="37"/>
      <c r="H2440" s="37"/>
      <c r="I2440" s="37"/>
      <c r="J2440" s="37"/>
      <c r="K2440" s="37"/>
      <c r="L2440" s="37"/>
      <c r="M2440" s="37"/>
      <c r="N2440" s="37"/>
      <c r="O2440" s="37"/>
      <c r="P2440" s="37"/>
      <c r="Q2440" s="37"/>
      <c r="R2440" s="37"/>
      <c r="S2440" s="37"/>
    </row>
    <row r="2441" spans="2:19" hidden="1">
      <c r="B2441" s="6">
        <v>1959</v>
      </c>
      <c r="C2441" s="37"/>
      <c r="D2441" s="37"/>
      <c r="E2441" s="37"/>
      <c r="F2441" s="37"/>
      <c r="G2441" s="37"/>
      <c r="H2441" s="37"/>
      <c r="I2441" s="37"/>
      <c r="J2441" s="37"/>
      <c r="K2441" s="37"/>
      <c r="L2441" s="37"/>
      <c r="M2441" s="37"/>
      <c r="N2441" s="37"/>
      <c r="O2441" s="37"/>
      <c r="P2441" s="37"/>
      <c r="Q2441" s="37"/>
      <c r="R2441" s="37"/>
      <c r="S2441" s="37"/>
    </row>
    <row r="2442" spans="2:19" hidden="1">
      <c r="B2442" s="6">
        <v>1958</v>
      </c>
      <c r="C2442" s="37"/>
      <c r="D2442" s="37"/>
      <c r="E2442" s="37"/>
      <c r="F2442" s="37"/>
      <c r="G2442" s="37"/>
      <c r="H2442" s="37"/>
      <c r="I2442" s="37"/>
      <c r="J2442" s="37"/>
      <c r="K2442" s="37"/>
      <c r="L2442" s="37"/>
      <c r="M2442" s="37"/>
      <c r="N2442" s="37"/>
      <c r="O2442" s="37"/>
      <c r="P2442" s="37"/>
      <c r="Q2442" s="37"/>
      <c r="R2442" s="37"/>
      <c r="S2442" s="37"/>
    </row>
    <row r="2443" spans="2:19" hidden="1">
      <c r="B2443" s="6">
        <v>1957</v>
      </c>
      <c r="C2443" s="37"/>
      <c r="D2443" s="37"/>
      <c r="E2443" s="37"/>
      <c r="F2443" s="37"/>
      <c r="G2443" s="37"/>
      <c r="H2443" s="37"/>
      <c r="I2443" s="37"/>
      <c r="J2443" s="37"/>
      <c r="K2443" s="37"/>
      <c r="L2443" s="37"/>
      <c r="M2443" s="37"/>
      <c r="N2443" s="37"/>
      <c r="O2443" s="37"/>
      <c r="P2443" s="37"/>
      <c r="Q2443" s="37"/>
      <c r="R2443" s="37"/>
      <c r="S2443" s="37"/>
    </row>
    <row r="2444" spans="2:19" hidden="1">
      <c r="B2444" s="6">
        <v>1956</v>
      </c>
      <c r="C2444" s="37"/>
      <c r="D2444" s="37"/>
      <c r="E2444" s="37"/>
      <c r="F2444" s="37"/>
      <c r="G2444" s="37"/>
      <c r="H2444" s="37"/>
      <c r="I2444" s="37"/>
      <c r="J2444" s="37"/>
      <c r="K2444" s="37"/>
      <c r="L2444" s="37"/>
      <c r="M2444" s="37"/>
      <c r="N2444" s="37"/>
      <c r="O2444" s="37"/>
      <c r="P2444" s="37"/>
      <c r="Q2444" s="37"/>
      <c r="R2444" s="37"/>
      <c r="S2444" s="37"/>
    </row>
    <row r="2445" spans="2:19" hidden="1">
      <c r="B2445" s="6">
        <v>1955</v>
      </c>
      <c r="C2445" s="37"/>
      <c r="D2445" s="37"/>
      <c r="E2445" s="37"/>
      <c r="F2445" s="37"/>
      <c r="G2445" s="37"/>
      <c r="H2445" s="37"/>
      <c r="I2445" s="37"/>
      <c r="J2445" s="37"/>
      <c r="K2445" s="37"/>
      <c r="L2445" s="37"/>
      <c r="M2445" s="37"/>
      <c r="N2445" s="37"/>
      <c r="O2445" s="37"/>
      <c r="P2445" s="37"/>
      <c r="Q2445" s="37"/>
      <c r="R2445" s="37"/>
      <c r="S2445" s="37"/>
    </row>
    <row r="2446" spans="2:19" hidden="1">
      <c r="B2446" s="6">
        <v>1954</v>
      </c>
      <c r="C2446" s="37"/>
      <c r="D2446" s="37"/>
      <c r="E2446" s="37"/>
      <c r="F2446" s="37"/>
      <c r="G2446" s="37"/>
      <c r="H2446" s="37"/>
      <c r="I2446" s="37"/>
      <c r="J2446" s="37"/>
      <c r="K2446" s="37"/>
      <c r="L2446" s="37"/>
      <c r="M2446" s="37"/>
      <c r="N2446" s="37"/>
      <c r="O2446" s="37"/>
      <c r="P2446" s="37"/>
      <c r="Q2446" s="37"/>
      <c r="R2446" s="37"/>
      <c r="S2446" s="37"/>
    </row>
    <row r="2447" spans="2:19" hidden="1">
      <c r="B2447" s="6">
        <v>1953</v>
      </c>
      <c r="C2447" s="37"/>
      <c r="D2447" s="37"/>
      <c r="E2447" s="37"/>
      <c r="F2447" s="37"/>
      <c r="G2447" s="37"/>
      <c r="H2447" s="37"/>
      <c r="I2447" s="37"/>
      <c r="J2447" s="37"/>
      <c r="K2447" s="37"/>
      <c r="L2447" s="37"/>
      <c r="M2447" s="37"/>
      <c r="N2447" s="37"/>
      <c r="O2447" s="37"/>
      <c r="P2447" s="37"/>
      <c r="Q2447" s="37"/>
      <c r="R2447" s="37"/>
      <c r="S2447" s="37"/>
    </row>
    <row r="2448" spans="2:19" hidden="1">
      <c r="B2448" s="6">
        <v>1952</v>
      </c>
      <c r="C2448" s="37"/>
      <c r="D2448" s="37"/>
      <c r="E2448" s="37"/>
      <c r="F2448" s="37"/>
      <c r="G2448" s="37"/>
      <c r="H2448" s="37"/>
      <c r="I2448" s="37"/>
      <c r="J2448" s="37"/>
      <c r="K2448" s="37"/>
      <c r="L2448" s="37"/>
      <c r="M2448" s="37"/>
      <c r="N2448" s="37"/>
      <c r="O2448" s="37"/>
      <c r="P2448" s="37"/>
      <c r="Q2448" s="37"/>
      <c r="R2448" s="37"/>
      <c r="S2448" s="37"/>
    </row>
    <row r="2449" spans="2:19" hidden="1">
      <c r="B2449" s="6">
        <v>1951</v>
      </c>
      <c r="C2449" s="37"/>
      <c r="D2449" s="37"/>
      <c r="E2449" s="37"/>
      <c r="F2449" s="37"/>
      <c r="G2449" s="37"/>
      <c r="H2449" s="37"/>
      <c r="I2449" s="37"/>
      <c r="J2449" s="37"/>
      <c r="K2449" s="37"/>
      <c r="L2449" s="37"/>
      <c r="M2449" s="37"/>
      <c r="N2449" s="37"/>
      <c r="O2449" s="37"/>
      <c r="P2449" s="37"/>
      <c r="Q2449" s="37"/>
      <c r="R2449" s="37"/>
      <c r="S2449" s="37"/>
    </row>
    <row r="2450" spans="2:19" hidden="1">
      <c r="B2450" s="6">
        <v>1950</v>
      </c>
      <c r="C2450" s="37"/>
      <c r="D2450" s="37"/>
      <c r="E2450" s="37"/>
      <c r="F2450" s="37"/>
      <c r="G2450" s="37"/>
      <c r="H2450" s="37"/>
      <c r="I2450" s="37"/>
      <c r="J2450" s="37"/>
      <c r="K2450" s="37"/>
      <c r="L2450" s="37"/>
      <c r="M2450" s="37"/>
      <c r="N2450" s="37"/>
      <c r="O2450" s="37"/>
      <c r="P2450" s="37"/>
      <c r="Q2450" s="37"/>
      <c r="R2450" s="37"/>
      <c r="S2450" s="37"/>
    </row>
    <row r="2451" spans="2:19" hidden="1">
      <c r="B2451" s="6">
        <v>1949</v>
      </c>
      <c r="C2451" s="37"/>
      <c r="D2451" s="37"/>
      <c r="E2451" s="37"/>
      <c r="F2451" s="37"/>
      <c r="G2451" s="37"/>
      <c r="H2451" s="37"/>
      <c r="I2451" s="37"/>
      <c r="J2451" s="37"/>
      <c r="K2451" s="37"/>
      <c r="L2451" s="37"/>
      <c r="M2451" s="37"/>
      <c r="N2451" s="37"/>
      <c r="O2451" s="37"/>
      <c r="P2451" s="37"/>
      <c r="Q2451" s="37"/>
      <c r="R2451" s="37"/>
      <c r="S2451" s="37"/>
    </row>
    <row r="2452" spans="2:19" hidden="1">
      <c r="B2452" s="6">
        <v>1948</v>
      </c>
      <c r="C2452" s="37"/>
      <c r="D2452" s="37"/>
      <c r="E2452" s="37"/>
      <c r="F2452" s="37"/>
      <c r="G2452" s="37"/>
      <c r="H2452" s="37"/>
      <c r="I2452" s="37"/>
      <c r="J2452" s="37"/>
      <c r="K2452" s="37"/>
      <c r="L2452" s="37"/>
      <c r="M2452" s="37"/>
      <c r="N2452" s="37"/>
      <c r="O2452" s="37"/>
      <c r="P2452" s="37"/>
      <c r="Q2452" s="37"/>
      <c r="R2452" s="37"/>
      <c r="S2452" s="37"/>
    </row>
    <row r="2453" spans="2:19" hidden="1">
      <c r="B2453" s="6">
        <v>1947</v>
      </c>
      <c r="C2453" s="37"/>
      <c r="D2453" s="37"/>
      <c r="E2453" s="37"/>
      <c r="F2453" s="37"/>
      <c r="G2453" s="37"/>
      <c r="H2453" s="37"/>
      <c r="I2453" s="37"/>
      <c r="J2453" s="37"/>
      <c r="K2453" s="37"/>
      <c r="L2453" s="37"/>
      <c r="M2453" s="37"/>
      <c r="N2453" s="37"/>
      <c r="O2453" s="37"/>
      <c r="P2453" s="37"/>
      <c r="Q2453" s="37"/>
      <c r="R2453" s="37"/>
      <c r="S2453" s="37"/>
    </row>
    <row r="2454" spans="2:19" hidden="1">
      <c r="B2454" s="6">
        <v>1946</v>
      </c>
      <c r="C2454" s="37"/>
      <c r="D2454" s="37"/>
      <c r="E2454" s="37"/>
      <c r="F2454" s="37"/>
      <c r="G2454" s="37"/>
      <c r="H2454" s="37"/>
      <c r="I2454" s="37"/>
      <c r="J2454" s="37"/>
      <c r="K2454" s="37"/>
      <c r="L2454" s="37"/>
      <c r="M2454" s="37"/>
      <c r="N2454" s="37"/>
      <c r="O2454" s="37"/>
      <c r="P2454" s="37"/>
      <c r="Q2454" s="37"/>
      <c r="R2454" s="37"/>
      <c r="S2454" s="37"/>
    </row>
    <row r="2455" spans="2:19" hidden="1">
      <c r="B2455" s="6">
        <v>1945</v>
      </c>
      <c r="C2455" s="37"/>
      <c r="D2455" s="37"/>
      <c r="E2455" s="37"/>
      <c r="F2455" s="37"/>
      <c r="G2455" s="37"/>
      <c r="H2455" s="37"/>
      <c r="I2455" s="37"/>
      <c r="J2455" s="37"/>
      <c r="K2455" s="37"/>
      <c r="L2455" s="37"/>
      <c r="M2455" s="37"/>
      <c r="N2455" s="37"/>
      <c r="O2455" s="37"/>
      <c r="P2455" s="37"/>
      <c r="Q2455" s="37"/>
      <c r="R2455" s="37"/>
      <c r="S2455" s="37"/>
    </row>
    <row r="2456" spans="2:19" hidden="1">
      <c r="B2456" s="6">
        <v>1944</v>
      </c>
      <c r="C2456" s="37"/>
      <c r="D2456" s="37"/>
      <c r="E2456" s="37"/>
      <c r="F2456" s="37"/>
      <c r="G2456" s="37"/>
      <c r="H2456" s="37"/>
      <c r="I2456" s="37"/>
      <c r="J2456" s="37"/>
      <c r="K2456" s="37"/>
      <c r="L2456" s="37"/>
      <c r="M2456" s="37"/>
      <c r="N2456" s="37"/>
      <c r="O2456" s="37"/>
      <c r="P2456" s="37"/>
      <c r="Q2456" s="37"/>
      <c r="R2456" s="37"/>
      <c r="S2456" s="37"/>
    </row>
    <row r="2457" spans="2:19" hidden="1">
      <c r="B2457" s="6">
        <v>1943</v>
      </c>
      <c r="C2457" s="37"/>
      <c r="D2457" s="37"/>
      <c r="E2457" s="37"/>
      <c r="F2457" s="37"/>
      <c r="G2457" s="37"/>
      <c r="H2457" s="37"/>
      <c r="I2457" s="37"/>
      <c r="J2457" s="37"/>
      <c r="K2457" s="37"/>
      <c r="L2457" s="37"/>
      <c r="M2457" s="37"/>
      <c r="N2457" s="37"/>
      <c r="O2457" s="37"/>
      <c r="P2457" s="37"/>
      <c r="Q2457" s="37"/>
      <c r="R2457" s="37"/>
      <c r="S2457" s="37"/>
    </row>
    <row r="2458" spans="2:19" hidden="1">
      <c r="B2458" s="6">
        <v>1942</v>
      </c>
      <c r="C2458" s="37"/>
      <c r="D2458" s="37"/>
      <c r="E2458" s="37"/>
      <c r="F2458" s="37"/>
      <c r="G2458" s="37"/>
      <c r="H2458" s="37"/>
      <c r="I2458" s="37"/>
      <c r="J2458" s="37"/>
      <c r="K2458" s="37"/>
      <c r="L2458" s="37"/>
      <c r="M2458" s="37"/>
      <c r="N2458" s="37"/>
      <c r="O2458" s="37"/>
      <c r="P2458" s="37"/>
      <c r="Q2458" s="37"/>
      <c r="R2458" s="37"/>
      <c r="S2458" s="37"/>
    </row>
    <row r="2459" spans="2:19" hidden="1">
      <c r="B2459" s="6">
        <v>1941</v>
      </c>
      <c r="C2459" s="37"/>
      <c r="D2459" s="37"/>
      <c r="E2459" s="37"/>
      <c r="F2459" s="37"/>
      <c r="G2459" s="37"/>
      <c r="H2459" s="37"/>
      <c r="I2459" s="37"/>
      <c r="J2459" s="37"/>
      <c r="K2459" s="37"/>
      <c r="L2459" s="37"/>
      <c r="M2459" s="37"/>
      <c r="N2459" s="37"/>
      <c r="O2459" s="37"/>
      <c r="P2459" s="37"/>
      <c r="Q2459" s="37"/>
      <c r="R2459" s="37"/>
      <c r="S2459" s="37"/>
    </row>
    <row r="2460" spans="2:19" hidden="1">
      <c r="B2460" s="6">
        <v>1940</v>
      </c>
      <c r="C2460" s="37"/>
      <c r="D2460" s="37"/>
      <c r="E2460" s="37"/>
      <c r="F2460" s="37"/>
      <c r="G2460" s="37"/>
      <c r="H2460" s="37"/>
      <c r="I2460" s="37"/>
      <c r="J2460" s="37"/>
      <c r="K2460" s="37"/>
      <c r="L2460" s="37"/>
      <c r="M2460" s="37"/>
      <c r="N2460" s="37"/>
      <c r="O2460" s="37"/>
      <c r="P2460" s="37"/>
      <c r="Q2460" s="37"/>
      <c r="R2460" s="37"/>
      <c r="S2460" s="37"/>
    </row>
    <row r="2461" spans="2:19" hidden="1">
      <c r="B2461" s="6">
        <v>1939</v>
      </c>
      <c r="C2461" s="37"/>
      <c r="D2461" s="37"/>
      <c r="E2461" s="37"/>
      <c r="F2461" s="37"/>
      <c r="G2461" s="37"/>
      <c r="H2461" s="37"/>
      <c r="I2461" s="37"/>
      <c r="J2461" s="37"/>
      <c r="K2461" s="37"/>
      <c r="L2461" s="37"/>
      <c r="M2461" s="37"/>
      <c r="N2461" s="37"/>
      <c r="O2461" s="37"/>
      <c r="P2461" s="37"/>
      <c r="Q2461" s="37"/>
      <c r="R2461" s="37"/>
      <c r="S2461" s="37"/>
    </row>
    <row r="2462" spans="2:19" hidden="1">
      <c r="B2462" s="6">
        <v>1938</v>
      </c>
      <c r="C2462" s="37"/>
      <c r="D2462" s="37"/>
      <c r="E2462" s="37"/>
      <c r="F2462" s="37"/>
      <c r="G2462" s="37"/>
      <c r="H2462" s="37"/>
      <c r="I2462" s="37"/>
      <c r="J2462" s="37"/>
      <c r="K2462" s="37"/>
      <c r="L2462" s="37"/>
      <c r="M2462" s="37"/>
      <c r="N2462" s="37"/>
      <c r="O2462" s="37"/>
      <c r="P2462" s="37"/>
      <c r="Q2462" s="37"/>
      <c r="R2462" s="37"/>
      <c r="S2462" s="37"/>
    </row>
    <row r="2463" spans="2:19" hidden="1">
      <c r="B2463" s="6">
        <v>1937</v>
      </c>
      <c r="C2463" s="37"/>
      <c r="D2463" s="37"/>
      <c r="E2463" s="37"/>
      <c r="F2463" s="37"/>
      <c r="G2463" s="37"/>
      <c r="H2463" s="37"/>
      <c r="I2463" s="37"/>
      <c r="J2463" s="37"/>
      <c r="K2463" s="37"/>
      <c r="L2463" s="37"/>
      <c r="M2463" s="37"/>
      <c r="N2463" s="37"/>
      <c r="O2463" s="37"/>
      <c r="P2463" s="37"/>
      <c r="Q2463" s="37"/>
      <c r="R2463" s="37"/>
      <c r="S2463" s="37"/>
    </row>
    <row r="2464" spans="2:19" hidden="1">
      <c r="B2464" s="6">
        <v>1936</v>
      </c>
      <c r="C2464" s="37"/>
      <c r="D2464" s="37"/>
      <c r="E2464" s="37"/>
      <c r="F2464" s="37"/>
      <c r="G2464" s="37"/>
      <c r="H2464" s="37"/>
      <c r="I2464" s="37"/>
      <c r="J2464" s="37"/>
      <c r="K2464" s="37"/>
      <c r="L2464" s="37"/>
      <c r="M2464" s="37"/>
      <c r="N2464" s="37"/>
      <c r="O2464" s="37"/>
      <c r="P2464" s="37"/>
      <c r="Q2464" s="37"/>
      <c r="R2464" s="37"/>
      <c r="S2464" s="37"/>
    </row>
    <row r="2465" spans="1:19" hidden="1">
      <c r="B2465" s="6">
        <v>1935</v>
      </c>
      <c r="C2465" s="37"/>
      <c r="D2465" s="37"/>
      <c r="E2465" s="37"/>
      <c r="F2465" s="37"/>
      <c r="G2465" s="37"/>
      <c r="H2465" s="37"/>
      <c r="I2465" s="37"/>
      <c r="J2465" s="37"/>
      <c r="K2465" s="37"/>
      <c r="L2465" s="37"/>
      <c r="M2465" s="37"/>
      <c r="N2465" s="37"/>
      <c r="O2465" s="37"/>
      <c r="P2465" s="37"/>
      <c r="Q2465" s="37"/>
      <c r="R2465" s="37"/>
      <c r="S2465" s="37"/>
    </row>
    <row r="2466" spans="1:19" hidden="1">
      <c r="B2466" s="6">
        <v>1934</v>
      </c>
      <c r="C2466" s="37"/>
      <c r="D2466" s="37"/>
      <c r="E2466" s="37"/>
      <c r="F2466" s="37"/>
      <c r="G2466" s="37"/>
      <c r="H2466" s="37"/>
      <c r="I2466" s="37"/>
      <c r="J2466" s="37"/>
      <c r="K2466" s="37"/>
      <c r="L2466" s="37"/>
      <c r="M2466" s="37"/>
      <c r="N2466" s="37"/>
      <c r="O2466" s="37"/>
      <c r="P2466" s="37"/>
      <c r="Q2466" s="37"/>
      <c r="R2466" s="37"/>
      <c r="S2466" s="37"/>
    </row>
    <row r="2467" spans="1:19" hidden="1">
      <c r="B2467" s="6">
        <v>1933</v>
      </c>
      <c r="C2467" s="37"/>
      <c r="D2467" s="37"/>
      <c r="E2467" s="37"/>
      <c r="F2467" s="37"/>
      <c r="G2467" s="37"/>
      <c r="H2467" s="37"/>
      <c r="I2467" s="37"/>
      <c r="J2467" s="37"/>
      <c r="K2467" s="37"/>
      <c r="L2467" s="37"/>
      <c r="M2467" s="37"/>
      <c r="N2467" s="37"/>
      <c r="O2467" s="37"/>
      <c r="P2467" s="37"/>
      <c r="Q2467" s="37"/>
      <c r="R2467" s="37"/>
      <c r="S2467" s="37"/>
    </row>
    <row r="2468" spans="1:19" hidden="1">
      <c r="B2468" s="6">
        <v>1932</v>
      </c>
      <c r="C2468" s="37"/>
      <c r="D2468" s="37"/>
      <c r="E2468" s="37"/>
      <c r="F2468" s="37"/>
      <c r="G2468" s="37"/>
      <c r="H2468" s="37"/>
      <c r="I2468" s="37"/>
      <c r="J2468" s="37"/>
      <c r="K2468" s="37"/>
      <c r="L2468" s="37"/>
      <c r="M2468" s="37"/>
      <c r="N2468" s="37"/>
      <c r="O2468" s="37"/>
      <c r="P2468" s="37"/>
      <c r="Q2468" s="37"/>
      <c r="R2468" s="37"/>
      <c r="S2468" s="37"/>
    </row>
    <row r="2469" spans="1:19" hidden="1">
      <c r="B2469" s="6">
        <v>1931</v>
      </c>
      <c r="C2469" s="37"/>
      <c r="D2469" s="37"/>
      <c r="E2469" s="37"/>
      <c r="F2469" s="37"/>
      <c r="G2469" s="37"/>
      <c r="H2469" s="37"/>
      <c r="I2469" s="37"/>
      <c r="J2469" s="37"/>
      <c r="K2469" s="37"/>
      <c r="L2469" s="37"/>
      <c r="M2469" s="37"/>
      <c r="N2469" s="37"/>
      <c r="O2469" s="37"/>
      <c r="P2469" s="37"/>
      <c r="Q2469" s="37"/>
      <c r="R2469" s="37"/>
      <c r="S2469" s="37"/>
    </row>
    <row r="2470" spans="1:19" hidden="1">
      <c r="B2470" s="6">
        <v>1930</v>
      </c>
      <c r="C2470" s="37"/>
      <c r="D2470" s="37"/>
      <c r="E2470" s="37"/>
      <c r="F2470" s="37"/>
      <c r="G2470" s="37"/>
      <c r="H2470" s="37"/>
      <c r="I2470" s="37"/>
      <c r="J2470" s="37"/>
      <c r="K2470" s="37"/>
      <c r="L2470" s="37"/>
      <c r="M2470" s="37"/>
      <c r="N2470" s="37"/>
      <c r="O2470" s="37"/>
      <c r="P2470" s="37"/>
      <c r="Q2470" s="37"/>
      <c r="R2470" s="37"/>
      <c r="S2470" s="37"/>
    </row>
    <row r="2471" spans="1:19" hidden="1">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102">SUM(J2384:J2470)</f>
        <v>0</v>
      </c>
      <c r="K2471" s="8">
        <f>SUM(K2384:K2470)</f>
        <v>0</v>
      </c>
      <c r="L2471" s="8">
        <f t="shared" ref="L2471" si="103">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v>263423.49</v>
      </c>
      <c r="J2483" s="37">
        <v>263423.49</v>
      </c>
      <c r="K2483" s="37">
        <v>263423.49</v>
      </c>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v>29165.78</v>
      </c>
      <c r="G2486" s="37">
        <v>29165.78</v>
      </c>
      <c r="H2486" s="37">
        <v>29165.78</v>
      </c>
      <c r="I2486" s="37">
        <v>29165.78</v>
      </c>
      <c r="J2486" s="37">
        <v>29165.78</v>
      </c>
      <c r="K2486" s="37">
        <v>29165.78</v>
      </c>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v>5820</v>
      </c>
      <c r="D2490" s="37">
        <v>5820</v>
      </c>
      <c r="E2490" s="37">
        <v>5820</v>
      </c>
      <c r="F2490" s="37">
        <v>5820</v>
      </c>
      <c r="G2490" s="37">
        <v>5820</v>
      </c>
      <c r="H2490" s="37">
        <v>5820</v>
      </c>
      <c r="I2490" s="37">
        <v>5820</v>
      </c>
      <c r="J2490" s="37">
        <v>5820</v>
      </c>
      <c r="K2490" s="37">
        <v>5820</v>
      </c>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v>6322.12</v>
      </c>
      <c r="D2494" s="37">
        <v>6322.12</v>
      </c>
      <c r="E2494" s="37">
        <v>6322.12</v>
      </c>
      <c r="F2494" s="37">
        <v>6322.12</v>
      </c>
      <c r="G2494" s="37">
        <v>6322.12</v>
      </c>
      <c r="H2494" s="37">
        <v>6322.12</v>
      </c>
      <c r="I2494" s="37">
        <v>6322.12</v>
      </c>
      <c r="J2494" s="37">
        <v>6322.12</v>
      </c>
      <c r="K2494" s="37">
        <v>6322.12</v>
      </c>
      <c r="L2494" s="37"/>
      <c r="M2494" s="37"/>
      <c r="N2494" s="37"/>
      <c r="O2494" s="37"/>
      <c r="P2494" s="37"/>
      <c r="Q2494" s="37"/>
      <c r="R2494" s="37"/>
      <c r="S2494" s="37"/>
    </row>
    <row r="2495" spans="2:19">
      <c r="B2495" s="6">
        <v>2000</v>
      </c>
      <c r="C2495" s="37">
        <v>30633.649999999994</v>
      </c>
      <c r="D2495" s="37">
        <v>30633.649999999994</v>
      </c>
      <c r="E2495" s="37">
        <v>30633.649999999994</v>
      </c>
      <c r="F2495" s="37">
        <v>30633.649999999994</v>
      </c>
      <c r="G2495" s="37">
        <v>30633.649999999994</v>
      </c>
      <c r="H2495" s="37">
        <v>30633.649999999994</v>
      </c>
      <c r="I2495" s="37">
        <v>30633.649999999994</v>
      </c>
      <c r="J2495" s="37">
        <v>30633.649999999994</v>
      </c>
      <c r="K2495" s="37">
        <v>30633.649999999994</v>
      </c>
      <c r="L2495" s="37"/>
      <c r="M2495" s="37"/>
      <c r="N2495" s="37"/>
      <c r="O2495" s="37"/>
      <c r="P2495" s="37"/>
      <c r="Q2495" s="37"/>
      <c r="R2495" s="37"/>
      <c r="S2495" s="37"/>
    </row>
    <row r="2496" spans="2:19">
      <c r="B2496" s="6">
        <v>1999</v>
      </c>
      <c r="C2496" s="37">
        <v>6135.5</v>
      </c>
      <c r="D2496" s="37">
        <v>6135.5</v>
      </c>
      <c r="E2496" s="37">
        <v>6135.5</v>
      </c>
      <c r="F2496" s="37">
        <v>6135.5</v>
      </c>
      <c r="G2496" s="37">
        <v>6135.5</v>
      </c>
      <c r="H2496" s="37">
        <v>6135.5</v>
      </c>
      <c r="I2496" s="37">
        <v>6135.5</v>
      </c>
      <c r="J2496" s="37">
        <v>6135.5</v>
      </c>
      <c r="K2496" s="37">
        <v>6135.5</v>
      </c>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v>27554.58</v>
      </c>
      <c r="D2498" s="37">
        <v>27554.58</v>
      </c>
      <c r="E2498" s="37">
        <v>27554.58</v>
      </c>
      <c r="F2498" s="37">
        <v>27554.58</v>
      </c>
      <c r="G2498" s="37">
        <v>27554.58</v>
      </c>
      <c r="H2498" s="37">
        <v>27554.58</v>
      </c>
      <c r="I2498" s="37">
        <v>27554.58</v>
      </c>
      <c r="J2498" s="37">
        <v>27554.58</v>
      </c>
      <c r="K2498" s="37">
        <v>27554.58</v>
      </c>
      <c r="L2498" s="37"/>
      <c r="M2498" s="37"/>
      <c r="N2498" s="37"/>
      <c r="O2498" s="37"/>
      <c r="P2498" s="37"/>
      <c r="Q2498" s="37"/>
      <c r="R2498" s="37"/>
      <c r="S2498" s="37"/>
    </row>
    <row r="2499" spans="2:19">
      <c r="B2499" s="6">
        <v>1996</v>
      </c>
      <c r="C2499" s="37">
        <v>36089.980000000003</v>
      </c>
      <c r="D2499" s="37">
        <v>36089.980000000003</v>
      </c>
      <c r="E2499" s="37">
        <v>36089.980000000003</v>
      </c>
      <c r="F2499" s="37">
        <v>36089.980000000003</v>
      </c>
      <c r="G2499" s="37">
        <v>36089.980000000003</v>
      </c>
      <c r="H2499" s="37">
        <v>36089.980000000003</v>
      </c>
      <c r="I2499" s="37">
        <v>36089.980000000003</v>
      </c>
      <c r="J2499" s="37">
        <v>36089.980000000003</v>
      </c>
      <c r="K2499" s="37">
        <v>36089.980000000003</v>
      </c>
      <c r="L2499" s="37"/>
      <c r="M2499" s="37"/>
      <c r="N2499" s="37"/>
      <c r="O2499" s="37"/>
      <c r="P2499" s="37"/>
      <c r="Q2499" s="37"/>
      <c r="R2499" s="37"/>
      <c r="S2499" s="37"/>
    </row>
    <row r="2500" spans="2:19">
      <c r="B2500" s="6">
        <v>1995</v>
      </c>
      <c r="C2500" s="37">
        <v>14836.132385957797</v>
      </c>
      <c r="D2500" s="37">
        <v>14836.132385957797</v>
      </c>
      <c r="E2500" s="37">
        <v>14836.132385957797</v>
      </c>
      <c r="F2500" s="37">
        <v>14836.132385957797</v>
      </c>
      <c r="G2500" s="37">
        <v>14836.132385957797</v>
      </c>
      <c r="H2500" s="37">
        <v>14836.132385957797</v>
      </c>
      <c r="I2500" s="37">
        <v>14836.132385957797</v>
      </c>
      <c r="J2500" s="37">
        <v>14836.132385957797</v>
      </c>
      <c r="K2500" s="37">
        <v>14836.132385957797</v>
      </c>
      <c r="L2500" s="37"/>
      <c r="M2500" s="37"/>
      <c r="N2500" s="37"/>
      <c r="O2500" s="37"/>
      <c r="P2500" s="37"/>
      <c r="Q2500" s="37"/>
      <c r="R2500" s="37"/>
      <c r="S2500" s="37"/>
    </row>
    <row r="2501" spans="2:19">
      <c r="B2501" s="6">
        <v>1994</v>
      </c>
      <c r="C2501" s="37">
        <v>30896.404490713394</v>
      </c>
      <c r="D2501" s="37">
        <v>30896.404490713394</v>
      </c>
      <c r="E2501" s="37">
        <v>30896.404490713394</v>
      </c>
      <c r="F2501" s="37">
        <v>30896.404490713394</v>
      </c>
      <c r="G2501" s="37">
        <v>30896.404490713394</v>
      </c>
      <c r="H2501" s="37">
        <v>30896.404490713394</v>
      </c>
      <c r="I2501" s="37">
        <v>30896.404490713394</v>
      </c>
      <c r="J2501" s="37">
        <v>30896.404490713394</v>
      </c>
      <c r="K2501" s="37">
        <v>30896.404490713394</v>
      </c>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v>22496.842772633612</v>
      </c>
      <c r="D2505" s="37">
        <v>22496.842772633612</v>
      </c>
      <c r="E2505" s="37">
        <v>22496.842772633612</v>
      </c>
      <c r="F2505" s="37">
        <v>22496.842772633612</v>
      </c>
      <c r="G2505" s="37">
        <v>22496.842772633612</v>
      </c>
      <c r="H2505" s="37">
        <v>22496.842772633612</v>
      </c>
      <c r="I2505" s="37">
        <v>22496.842772633612</v>
      </c>
      <c r="J2505" s="37">
        <v>22496.842772633612</v>
      </c>
      <c r="K2505" s="37">
        <v>22496.842772633612</v>
      </c>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v>8253.3597882734157</v>
      </c>
      <c r="D2515" s="37">
        <v>8253.3597882734157</v>
      </c>
      <c r="E2515" s="37">
        <v>8253.3597882734157</v>
      </c>
      <c r="F2515" s="37">
        <v>8253.3597882734157</v>
      </c>
      <c r="G2515" s="37">
        <v>8253.3597882734157</v>
      </c>
      <c r="H2515" s="37">
        <v>8253.3597882734157</v>
      </c>
      <c r="I2515" s="37">
        <v>8253.3597882734157</v>
      </c>
      <c r="J2515" s="37">
        <v>8253.3597882734157</v>
      </c>
      <c r="K2515" s="37">
        <v>8253.3597882734157</v>
      </c>
      <c r="L2515" s="37"/>
      <c r="M2515" s="37"/>
      <c r="N2515" s="37"/>
      <c r="O2515" s="37"/>
      <c r="P2515" s="37"/>
      <c r="Q2515" s="37"/>
      <c r="R2515" s="37"/>
      <c r="S2515" s="37"/>
    </row>
    <row r="2516" spans="2:19">
      <c r="B2516" s="6">
        <v>1979</v>
      </c>
      <c r="C2516" s="37">
        <v>37336.627613617835</v>
      </c>
      <c r="D2516" s="37">
        <v>37336.627613617835</v>
      </c>
      <c r="E2516" s="37">
        <v>37336.627613617835</v>
      </c>
      <c r="F2516" s="37">
        <v>37336.627613617835</v>
      </c>
      <c r="G2516" s="37">
        <v>37336.627613617835</v>
      </c>
      <c r="H2516" s="37">
        <v>37336.627613617835</v>
      </c>
      <c r="I2516" s="37">
        <v>37336.627613617835</v>
      </c>
      <c r="J2516" s="37">
        <v>37336.627613617835</v>
      </c>
      <c r="K2516" s="37">
        <v>37336.627613617835</v>
      </c>
      <c r="L2516" s="37"/>
      <c r="M2516" s="37"/>
      <c r="N2516" s="37"/>
      <c r="O2516" s="37"/>
      <c r="P2516" s="37"/>
      <c r="Q2516" s="37"/>
      <c r="R2516" s="37"/>
      <c r="S2516" s="37"/>
    </row>
    <row r="2517" spans="2:19">
      <c r="B2517" s="6">
        <v>1978</v>
      </c>
      <c r="C2517" s="37">
        <v>6925.2329257926358</v>
      </c>
      <c r="D2517" s="37">
        <v>6925.2329257926358</v>
      </c>
      <c r="E2517" s="37">
        <v>6925.2329257926358</v>
      </c>
      <c r="F2517" s="37">
        <v>6925.2329257926358</v>
      </c>
      <c r="G2517" s="37">
        <v>6925.2329257926358</v>
      </c>
      <c r="H2517" s="37">
        <v>6925.2329257926358</v>
      </c>
      <c r="I2517" s="37">
        <v>6925.2329257926358</v>
      </c>
      <c r="J2517" s="37">
        <v>6925.2329257926358</v>
      </c>
      <c r="K2517" s="37">
        <v>6925.2329257926358</v>
      </c>
      <c r="L2517" s="37"/>
      <c r="M2517" s="37"/>
      <c r="N2517" s="37"/>
      <c r="O2517" s="37"/>
      <c r="P2517" s="37"/>
      <c r="Q2517" s="37"/>
      <c r="R2517" s="37"/>
      <c r="S2517" s="37"/>
    </row>
    <row r="2518" spans="2:19">
      <c r="B2518" s="6">
        <v>1977</v>
      </c>
      <c r="C2518" s="37">
        <v>6572.8727377875302</v>
      </c>
      <c r="D2518" s="37">
        <v>6572.8727377875302</v>
      </c>
      <c r="E2518" s="37">
        <v>6572.8727377875302</v>
      </c>
      <c r="F2518" s="37">
        <v>6572.8727377875302</v>
      </c>
      <c r="G2518" s="37">
        <v>6572.8727377875302</v>
      </c>
      <c r="H2518" s="37">
        <v>6572.8727377875302</v>
      </c>
      <c r="I2518" s="37">
        <v>6572.8727377875302</v>
      </c>
      <c r="J2518" s="37">
        <v>6572.8727377875302</v>
      </c>
      <c r="K2518" s="37">
        <v>6572.8727377875302</v>
      </c>
      <c r="L2518" s="37"/>
      <c r="M2518" s="37"/>
      <c r="N2518" s="37"/>
      <c r="O2518" s="37"/>
      <c r="P2518" s="37"/>
      <c r="Q2518" s="37"/>
      <c r="R2518" s="37"/>
      <c r="S2518" s="37"/>
    </row>
    <row r="2519" spans="2:19">
      <c r="B2519" s="6">
        <v>1976</v>
      </c>
      <c r="C2519" s="37">
        <v>25207.305757288264</v>
      </c>
      <c r="D2519" s="37">
        <v>25207.305757288264</v>
      </c>
      <c r="E2519" s="37">
        <v>25207.305757288264</v>
      </c>
      <c r="F2519" s="37">
        <v>25207.305757288264</v>
      </c>
      <c r="G2519" s="37">
        <v>25207.305757288264</v>
      </c>
      <c r="H2519" s="37">
        <v>25207.305757288264</v>
      </c>
      <c r="I2519" s="37">
        <v>25207.305757288264</v>
      </c>
      <c r="J2519" s="37">
        <v>25207.305757288264</v>
      </c>
      <c r="K2519" s="37">
        <v>25207.305757288264</v>
      </c>
      <c r="L2519" s="37"/>
      <c r="M2519" s="37"/>
      <c r="N2519" s="37"/>
      <c r="O2519" s="37"/>
      <c r="P2519" s="37"/>
      <c r="Q2519" s="37"/>
      <c r="R2519" s="37"/>
      <c r="S2519" s="37"/>
    </row>
    <row r="2520" spans="2:19">
      <c r="B2520" s="6">
        <v>1975</v>
      </c>
      <c r="C2520" s="37">
        <v>12115.768794799533</v>
      </c>
      <c r="D2520" s="37">
        <v>12115.768794799533</v>
      </c>
      <c r="E2520" s="37">
        <v>12115.768794799533</v>
      </c>
      <c r="F2520" s="37">
        <v>12115.768794799533</v>
      </c>
      <c r="G2520" s="37">
        <v>12115.768794799533</v>
      </c>
      <c r="H2520" s="37">
        <v>12115.768794799533</v>
      </c>
      <c r="I2520" s="37">
        <v>12115.768794799533</v>
      </c>
      <c r="J2520" s="37">
        <v>12115.768794799533</v>
      </c>
      <c r="K2520" s="37">
        <v>12115.768794799533</v>
      </c>
      <c r="L2520" s="37"/>
      <c r="M2520" s="37"/>
      <c r="N2520" s="37"/>
      <c r="O2520" s="37"/>
      <c r="P2520" s="37"/>
      <c r="Q2520" s="37"/>
      <c r="R2520" s="37"/>
      <c r="S2520" s="37"/>
    </row>
    <row r="2521" spans="2:19">
      <c r="B2521" s="6">
        <v>1974</v>
      </c>
      <c r="C2521" s="37">
        <v>5908.8093065471421</v>
      </c>
      <c r="D2521" s="37">
        <v>5908.8093065471421</v>
      </c>
      <c r="E2521" s="37">
        <v>5908.8093065471421</v>
      </c>
      <c r="F2521" s="37">
        <v>5908.8093065471421</v>
      </c>
      <c r="G2521" s="37">
        <v>5908.8093065471421</v>
      </c>
      <c r="H2521" s="37">
        <v>5908.8093065471421</v>
      </c>
      <c r="I2521" s="37">
        <v>5908.8093065471421</v>
      </c>
      <c r="J2521" s="37">
        <v>5908.8093065471421</v>
      </c>
      <c r="K2521" s="37">
        <v>5908.8093065471421</v>
      </c>
      <c r="L2521" s="37"/>
      <c r="M2521" s="37"/>
      <c r="N2521" s="37"/>
      <c r="O2521" s="37"/>
      <c r="P2521" s="37"/>
      <c r="Q2521" s="37"/>
      <c r="R2521" s="37"/>
      <c r="S2521" s="37"/>
    </row>
    <row r="2522" spans="2:19">
      <c r="B2522" s="6">
        <v>1973</v>
      </c>
      <c r="C2522" s="37">
        <v>5556.4491185420366</v>
      </c>
      <c r="D2522" s="37">
        <v>5556.4491185420366</v>
      </c>
      <c r="E2522" s="37">
        <v>5556.4491185420366</v>
      </c>
      <c r="F2522" s="37">
        <v>5556.4491185420366</v>
      </c>
      <c r="G2522" s="37">
        <v>5556.4491185420366</v>
      </c>
      <c r="H2522" s="37">
        <v>5556.4491185420366</v>
      </c>
      <c r="I2522" s="37">
        <v>5556.4491185420366</v>
      </c>
      <c r="J2522" s="37">
        <v>5556.4491185420366</v>
      </c>
      <c r="K2522" s="37">
        <v>5556.4491185420366</v>
      </c>
      <c r="L2522" s="37"/>
      <c r="M2522" s="37"/>
      <c r="N2522" s="37"/>
      <c r="O2522" s="37"/>
      <c r="P2522" s="37"/>
      <c r="Q2522" s="37"/>
      <c r="R2522" s="37"/>
      <c r="S2522" s="37"/>
    </row>
    <row r="2523" spans="2:19">
      <c r="B2523" s="6">
        <v>1972</v>
      </c>
      <c r="C2523" s="37">
        <v>5258.2981902300244</v>
      </c>
      <c r="D2523" s="37">
        <v>5258.2981902300244</v>
      </c>
      <c r="E2523" s="37">
        <v>5258.2981902300244</v>
      </c>
      <c r="F2523" s="37">
        <v>5258.2981902300244</v>
      </c>
      <c r="G2523" s="37">
        <v>5258.2981902300244</v>
      </c>
      <c r="H2523" s="37">
        <v>5258.2981902300244</v>
      </c>
      <c r="I2523" s="37">
        <v>5258.2981902300244</v>
      </c>
      <c r="J2523" s="37">
        <v>5258.2981902300244</v>
      </c>
      <c r="K2523" s="37">
        <v>5258.2981902300244</v>
      </c>
      <c r="L2523" s="37"/>
      <c r="M2523" s="37"/>
      <c r="N2523" s="37"/>
      <c r="O2523" s="37"/>
      <c r="P2523" s="37"/>
      <c r="Q2523" s="37"/>
      <c r="R2523" s="37"/>
      <c r="S2523" s="37"/>
    </row>
    <row r="2524" spans="2:19">
      <c r="B2524" s="6">
        <v>1971</v>
      </c>
      <c r="C2524" s="37">
        <v>5000.8042066878334</v>
      </c>
      <c r="D2524" s="37">
        <v>5000.8042066878334</v>
      </c>
      <c r="E2524" s="37">
        <v>5000.8042066878334</v>
      </c>
      <c r="F2524" s="37">
        <v>5000.8042066878334</v>
      </c>
      <c r="G2524" s="37">
        <v>5000.8042066878334</v>
      </c>
      <c r="H2524" s="37">
        <v>5000.8042066878334</v>
      </c>
      <c r="I2524" s="37">
        <v>5000.8042066878334</v>
      </c>
      <c r="J2524" s="37">
        <v>5000.8042066878334</v>
      </c>
      <c r="K2524" s="37">
        <v>5000.8042066878334</v>
      </c>
      <c r="L2524" s="37"/>
      <c r="M2524" s="37"/>
      <c r="N2524" s="37"/>
      <c r="O2524" s="37"/>
      <c r="P2524" s="37"/>
      <c r="Q2524" s="37"/>
      <c r="R2524" s="37"/>
      <c r="S2524" s="37"/>
    </row>
    <row r="2525" spans="2:19">
      <c r="B2525" s="6">
        <v>1970</v>
      </c>
      <c r="C2525" s="37">
        <v>22564.604347249973</v>
      </c>
      <c r="D2525" s="37">
        <v>22564.604347249973</v>
      </c>
      <c r="E2525" s="37">
        <v>22564.604347249973</v>
      </c>
      <c r="F2525" s="37">
        <v>22564.604347249973</v>
      </c>
      <c r="G2525" s="37">
        <v>22564.604347249973</v>
      </c>
      <c r="H2525" s="37">
        <v>22564.604347249973</v>
      </c>
      <c r="I2525" s="37">
        <v>22564.604347249973</v>
      </c>
      <c r="J2525" s="37">
        <v>22564.604347249973</v>
      </c>
      <c r="K2525" s="37">
        <v>22564.604347249973</v>
      </c>
      <c r="L2525" s="37"/>
      <c r="M2525" s="37"/>
      <c r="N2525" s="37"/>
      <c r="O2525" s="37"/>
      <c r="P2525" s="37"/>
      <c r="Q2525" s="37"/>
      <c r="R2525" s="37"/>
      <c r="S2525" s="37"/>
    </row>
    <row r="2526" spans="2:19">
      <c r="B2526" s="6">
        <v>1969</v>
      </c>
      <c r="C2526" s="37">
        <v>53985.280317375749</v>
      </c>
      <c r="D2526" s="37">
        <v>53985.280317375749</v>
      </c>
      <c r="E2526" s="37">
        <v>53985.280317375749</v>
      </c>
      <c r="F2526" s="37">
        <v>53985.280317375749</v>
      </c>
      <c r="G2526" s="37">
        <v>53985.280317375749</v>
      </c>
      <c r="H2526" s="37">
        <v>53985.280317375749</v>
      </c>
      <c r="I2526" s="37">
        <v>53985.280317375749</v>
      </c>
      <c r="J2526" s="37">
        <v>53985.280317375749</v>
      </c>
      <c r="K2526" s="37">
        <v>53985.280317375749</v>
      </c>
      <c r="L2526" s="37"/>
      <c r="M2526" s="37"/>
      <c r="N2526" s="37"/>
      <c r="O2526" s="37"/>
      <c r="P2526" s="37"/>
      <c r="Q2526" s="37"/>
      <c r="R2526" s="37"/>
      <c r="S2526" s="37"/>
    </row>
    <row r="2527" spans="2:19">
      <c r="B2527" s="6">
        <v>1968</v>
      </c>
      <c r="C2527" s="37">
        <v>7047.2037601020957</v>
      </c>
      <c r="D2527" s="37">
        <v>7047.2037601020957</v>
      </c>
      <c r="E2527" s="37">
        <v>7047.2037601020957</v>
      </c>
      <c r="F2527" s="37">
        <v>7047.2037601020957</v>
      </c>
      <c r="G2527" s="37">
        <v>7047.2037601020957</v>
      </c>
      <c r="H2527" s="37">
        <v>7047.2037601020957</v>
      </c>
      <c r="I2527" s="37">
        <v>7047.2037601020957</v>
      </c>
      <c r="J2527" s="37">
        <v>7047.2037601020957</v>
      </c>
      <c r="K2527" s="37">
        <v>7047.2037601020957</v>
      </c>
      <c r="L2527" s="37"/>
      <c r="M2527" s="37"/>
      <c r="N2527" s="37"/>
      <c r="O2527" s="37"/>
      <c r="P2527" s="37"/>
      <c r="Q2527" s="37"/>
      <c r="R2527" s="37"/>
      <c r="S2527" s="37"/>
    </row>
    <row r="2528" spans="2:19">
      <c r="B2528" s="6">
        <v>1967</v>
      </c>
      <c r="C2528" s="37">
        <v>3333.8694711252219</v>
      </c>
      <c r="D2528" s="37">
        <v>3333.8694711252219</v>
      </c>
      <c r="E2528" s="37">
        <v>3333.8694711252219</v>
      </c>
      <c r="F2528" s="37">
        <v>3333.8694711252219</v>
      </c>
      <c r="G2528" s="37">
        <v>3333.8694711252219</v>
      </c>
      <c r="H2528" s="37">
        <v>3333.8694711252219</v>
      </c>
      <c r="I2528" s="37">
        <v>3333.8694711252219</v>
      </c>
      <c r="J2528" s="37">
        <v>3333.8694711252219</v>
      </c>
      <c r="K2528" s="37">
        <v>3333.8694711252219</v>
      </c>
      <c r="L2528" s="37"/>
      <c r="M2528" s="37"/>
      <c r="N2528" s="37"/>
      <c r="O2528" s="37"/>
      <c r="P2528" s="37"/>
      <c r="Q2528" s="37"/>
      <c r="R2528" s="37"/>
      <c r="S2528" s="37"/>
    </row>
    <row r="2529" spans="2:19">
      <c r="B2529" s="6">
        <v>1966</v>
      </c>
      <c r="C2529" s="37">
        <v>7020.0991302555485</v>
      </c>
      <c r="D2529" s="37">
        <v>7020.0991302555485</v>
      </c>
      <c r="E2529" s="37">
        <v>7020.0991302555485</v>
      </c>
      <c r="F2529" s="37">
        <v>7020.0991302555485</v>
      </c>
      <c r="G2529" s="37">
        <v>7020.0991302555485</v>
      </c>
      <c r="H2529" s="37">
        <v>7020.0991302555485</v>
      </c>
      <c r="I2529" s="37">
        <v>7020.0991302555485</v>
      </c>
      <c r="J2529" s="37">
        <v>7020.0991302555485</v>
      </c>
      <c r="K2529" s="37">
        <v>7020.0991302555485</v>
      </c>
      <c r="L2529" s="37"/>
      <c r="M2529" s="37"/>
      <c r="N2529" s="37"/>
      <c r="O2529" s="37"/>
      <c r="P2529" s="37"/>
      <c r="Q2529" s="37"/>
      <c r="R2529" s="37"/>
      <c r="S2529" s="37"/>
    </row>
    <row r="2530" spans="2:19">
      <c r="B2530" s="6">
        <v>1965</v>
      </c>
      <c r="C2530" s="37">
        <v>3415.1833606648611</v>
      </c>
      <c r="D2530" s="37">
        <v>3415.1833606648611</v>
      </c>
      <c r="E2530" s="37">
        <v>3415.1833606648611</v>
      </c>
      <c r="F2530" s="37">
        <v>3415.1833606648611</v>
      </c>
      <c r="G2530" s="37">
        <v>3415.1833606648611</v>
      </c>
      <c r="H2530" s="37">
        <v>3415.1833606648611</v>
      </c>
      <c r="I2530" s="37">
        <v>3415.1833606648611</v>
      </c>
      <c r="J2530" s="37">
        <v>3415.1833606648611</v>
      </c>
      <c r="K2530" s="37">
        <v>3415.1833606648611</v>
      </c>
      <c r="L2530" s="37"/>
      <c r="M2530" s="37"/>
      <c r="N2530" s="37"/>
      <c r="O2530" s="37"/>
      <c r="P2530" s="37"/>
      <c r="Q2530" s="37"/>
      <c r="R2530" s="37"/>
      <c r="S2530" s="37"/>
    </row>
    <row r="2531" spans="2:19">
      <c r="B2531" s="6">
        <v>1964</v>
      </c>
      <c r="C2531" s="37">
        <v>3279.660211432129</v>
      </c>
      <c r="D2531" s="37">
        <v>3279.660211432129</v>
      </c>
      <c r="E2531" s="37">
        <v>3279.660211432129</v>
      </c>
      <c r="F2531" s="37">
        <v>3279.660211432129</v>
      </c>
      <c r="G2531" s="37">
        <v>3279.660211432129</v>
      </c>
      <c r="H2531" s="37">
        <v>3279.660211432129</v>
      </c>
      <c r="I2531" s="37">
        <v>3279.660211432129</v>
      </c>
      <c r="J2531" s="37">
        <v>3279.660211432129</v>
      </c>
      <c r="K2531" s="37">
        <v>3279.660211432129</v>
      </c>
      <c r="L2531" s="37"/>
      <c r="M2531" s="37"/>
      <c r="N2531" s="37"/>
      <c r="O2531" s="37"/>
      <c r="P2531" s="37"/>
      <c r="Q2531" s="37"/>
      <c r="R2531" s="37"/>
      <c r="S2531" s="37"/>
    </row>
    <row r="2532" spans="2:19">
      <c r="B2532" s="6">
        <v>1963</v>
      </c>
      <c r="C2532" s="37">
        <v>15720.68531099698</v>
      </c>
      <c r="D2532" s="37">
        <v>15720.68531099698</v>
      </c>
      <c r="E2532" s="37">
        <v>15720.68531099698</v>
      </c>
      <c r="F2532" s="37">
        <v>15720.68531099698</v>
      </c>
      <c r="G2532" s="37">
        <v>15720.68531099698</v>
      </c>
      <c r="H2532" s="37">
        <v>15720.68531099698</v>
      </c>
      <c r="I2532" s="37">
        <v>15720.68531099698</v>
      </c>
      <c r="J2532" s="37">
        <v>15720.68531099698</v>
      </c>
      <c r="K2532" s="37">
        <v>15720.68531099698</v>
      </c>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v>2818.8815040408385</v>
      </c>
      <c r="D2534" s="37">
        <v>2818.8815040408385</v>
      </c>
      <c r="E2534" s="37">
        <v>2818.8815040408385</v>
      </c>
      <c r="F2534" s="37">
        <v>2818.8815040408385</v>
      </c>
      <c r="G2534" s="37">
        <v>2818.8815040408385</v>
      </c>
      <c r="H2534" s="37">
        <v>2818.8815040408385</v>
      </c>
      <c r="I2534" s="37">
        <v>2818.8815040408385</v>
      </c>
      <c r="J2534" s="37">
        <v>2818.8815040408385</v>
      </c>
      <c r="K2534" s="37">
        <v>2818.8815040408385</v>
      </c>
      <c r="L2534" s="37"/>
      <c r="M2534" s="37"/>
      <c r="N2534" s="37"/>
      <c r="O2534" s="37"/>
      <c r="P2534" s="37"/>
      <c r="Q2534" s="37"/>
      <c r="R2534" s="37"/>
      <c r="S2534" s="37"/>
    </row>
    <row r="2535" spans="2:19">
      <c r="B2535" s="6">
        <v>1960</v>
      </c>
      <c r="C2535" s="37">
        <v>5312.5074499231196</v>
      </c>
      <c r="D2535" s="37">
        <v>2656.2537249615598</v>
      </c>
      <c r="E2535" s="37">
        <v>2656.2537249615598</v>
      </c>
      <c r="F2535" s="37">
        <v>2656.2537249615598</v>
      </c>
      <c r="G2535" s="37">
        <v>2656.2537249615598</v>
      </c>
      <c r="H2535" s="37">
        <v>2656.2537249615598</v>
      </c>
      <c r="I2535" s="37">
        <v>2656.2537249615598</v>
      </c>
      <c r="J2535" s="37">
        <v>2656.2537249615598</v>
      </c>
      <c r="K2535" s="37">
        <v>2656.2537249615598</v>
      </c>
      <c r="L2535" s="37"/>
      <c r="M2535" s="37"/>
      <c r="N2535" s="37"/>
      <c r="O2535" s="37"/>
      <c r="P2535" s="37"/>
      <c r="Q2535" s="37"/>
      <c r="R2535" s="37"/>
      <c r="S2535" s="37"/>
    </row>
    <row r="2536" spans="2:19">
      <c r="B2536" s="6">
        <v>1959</v>
      </c>
      <c r="C2536" s="37">
        <v>2480.0736309590066</v>
      </c>
      <c r="D2536" s="37">
        <v>2480.0736309590066</v>
      </c>
      <c r="E2536" s="37">
        <v>2480.0736309590066</v>
      </c>
      <c r="F2536" s="37">
        <v>2480.0736309590066</v>
      </c>
      <c r="G2536" s="37">
        <v>2480.0736309590066</v>
      </c>
      <c r="H2536" s="37">
        <v>2480.0736309590066</v>
      </c>
      <c r="I2536" s="37">
        <v>2480.0736309590066</v>
      </c>
      <c r="J2536" s="37">
        <v>2480.0736309590066</v>
      </c>
      <c r="K2536" s="37">
        <v>2480.0736309590066</v>
      </c>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425898.7865829966</v>
      </c>
      <c r="D2566" s="8">
        <f>SUM(D2488:D2565)</f>
        <v>423242.532858035</v>
      </c>
      <c r="E2566" s="8">
        <f>SUM(E2487:E2565)</f>
        <v>423242.532858035</v>
      </c>
      <c r="F2566" s="8">
        <f>SUM(F2486:F2565)</f>
        <v>452408.31285803503</v>
      </c>
      <c r="G2566" s="8">
        <f>SUM(G2485:G2565)</f>
        <v>452408.31285803503</v>
      </c>
      <c r="H2566" s="8">
        <f>SUM(H2479:H2565)</f>
        <v>452408.31285803503</v>
      </c>
      <c r="I2566" s="8">
        <f>SUM(I2479:I2565)</f>
        <v>715831.80285803496</v>
      </c>
      <c r="J2566" s="8">
        <f t="shared" ref="J2566" si="104">SUM(J2479:J2565)</f>
        <v>715831.80285803496</v>
      </c>
      <c r="K2566" s="8">
        <f>SUM(K2479:K2565)</f>
        <v>715831.80285803496</v>
      </c>
      <c r="L2566" s="8">
        <f t="shared" ref="L2566" si="105">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hidden="1">
      <c r="A2569" s="38"/>
      <c r="B2569" s="6">
        <v>2021</v>
      </c>
      <c r="C2569" s="36"/>
      <c r="D2569" s="36"/>
      <c r="E2569" s="36"/>
      <c r="F2569" s="36"/>
      <c r="G2569" s="36"/>
      <c r="H2569" s="36"/>
      <c r="I2569" s="36"/>
      <c r="J2569" s="36"/>
      <c r="K2569" s="36"/>
      <c r="L2569" s="36"/>
      <c r="M2569" s="36"/>
      <c r="N2569" s="36"/>
      <c r="O2569" s="36"/>
      <c r="P2569" s="36"/>
      <c r="Q2569" s="36"/>
      <c r="R2569" s="37"/>
      <c r="S2569" s="37"/>
    </row>
    <row r="2570" spans="1:19" hidden="1">
      <c r="B2570" s="6">
        <v>2020</v>
      </c>
      <c r="C2570" s="36"/>
      <c r="D2570" s="36"/>
      <c r="E2570" s="36"/>
      <c r="F2570" s="36"/>
      <c r="G2570" s="36"/>
      <c r="H2570" s="36"/>
      <c r="I2570" s="36"/>
      <c r="J2570" s="36"/>
      <c r="K2570" s="36"/>
      <c r="L2570" s="36"/>
      <c r="M2570" s="36"/>
      <c r="N2570" s="36"/>
      <c r="O2570" s="36"/>
      <c r="P2570" s="36"/>
      <c r="Q2570" s="37"/>
      <c r="R2570" s="37"/>
      <c r="S2570" s="37"/>
    </row>
    <row r="2571" spans="1:19" hidden="1">
      <c r="A2571" s="40"/>
      <c r="B2571" s="6">
        <v>2019</v>
      </c>
      <c r="C2571" s="36"/>
      <c r="D2571" s="36"/>
      <c r="E2571" s="36"/>
      <c r="F2571" s="36"/>
      <c r="G2571" s="36"/>
      <c r="H2571" s="36"/>
      <c r="I2571" s="36"/>
      <c r="J2571" s="36"/>
      <c r="K2571" s="36"/>
      <c r="L2571" s="36"/>
      <c r="M2571" s="36"/>
      <c r="N2571" s="36"/>
      <c r="O2571" s="36"/>
      <c r="P2571" s="37"/>
      <c r="Q2571" s="37"/>
      <c r="R2571" s="37"/>
      <c r="S2571" s="37"/>
    </row>
    <row r="2572" spans="1:19" hidden="1">
      <c r="A2572" s="40"/>
      <c r="B2572" s="6">
        <v>2018</v>
      </c>
      <c r="C2572" s="36"/>
      <c r="D2572" s="36"/>
      <c r="E2572" s="36"/>
      <c r="F2572" s="36"/>
      <c r="G2572" s="36"/>
      <c r="H2572" s="36"/>
      <c r="I2572" s="36"/>
      <c r="J2572" s="36"/>
      <c r="K2572" s="36"/>
      <c r="L2572" s="36"/>
      <c r="M2572" s="36"/>
      <c r="N2572" s="36"/>
      <c r="O2572" s="37"/>
      <c r="P2572" s="37"/>
      <c r="Q2572" s="37"/>
      <c r="R2572" s="37"/>
      <c r="S2572" s="37"/>
    </row>
    <row r="2573" spans="1:19" hidden="1">
      <c r="A2573" s="40"/>
      <c r="B2573" s="6">
        <v>2017</v>
      </c>
      <c r="C2573" s="36"/>
      <c r="D2573" s="36"/>
      <c r="E2573" s="36"/>
      <c r="F2573" s="36"/>
      <c r="G2573" s="36"/>
      <c r="H2573" s="36"/>
      <c r="I2573" s="36"/>
      <c r="J2573" s="36"/>
      <c r="K2573" s="36"/>
      <c r="L2573" s="36"/>
      <c r="M2573" s="36"/>
      <c r="N2573" s="37"/>
      <c r="O2573" s="37"/>
      <c r="P2573" s="37"/>
      <c r="Q2573" s="37"/>
      <c r="R2573" s="37"/>
      <c r="S2573" s="37"/>
    </row>
    <row r="2574" spans="1:19" hidden="1">
      <c r="B2574" s="6">
        <v>2016</v>
      </c>
      <c r="C2574" s="36"/>
      <c r="D2574" s="36"/>
      <c r="E2574" s="36"/>
      <c r="F2574" s="36"/>
      <c r="G2574" s="36"/>
      <c r="H2574" s="36"/>
      <c r="I2574" s="36"/>
      <c r="J2574" s="36"/>
      <c r="K2574" s="36"/>
      <c r="L2574" s="36"/>
      <c r="M2574" s="37"/>
      <c r="N2574" s="37"/>
      <c r="O2574" s="37"/>
      <c r="P2574" s="37"/>
      <c r="Q2574" s="37"/>
      <c r="R2574" s="37"/>
      <c r="S2574" s="37"/>
    </row>
    <row r="2575" spans="1:19" hidden="1">
      <c r="B2575" s="6">
        <v>2015</v>
      </c>
      <c r="C2575" s="36"/>
      <c r="D2575" s="36"/>
      <c r="E2575" s="36"/>
      <c r="F2575" s="36"/>
      <c r="G2575" s="36"/>
      <c r="H2575" s="36"/>
      <c r="I2575" s="36"/>
      <c r="J2575" s="36"/>
      <c r="K2575" s="36"/>
      <c r="L2575" s="37"/>
      <c r="M2575" s="37"/>
      <c r="N2575" s="37"/>
      <c r="O2575" s="37"/>
      <c r="P2575" s="37"/>
      <c r="Q2575" s="37"/>
      <c r="R2575" s="37"/>
      <c r="S2575" s="37"/>
    </row>
    <row r="2576" spans="1:19" hidden="1">
      <c r="B2576" s="6">
        <v>2014</v>
      </c>
      <c r="C2576" s="36"/>
      <c r="D2576" s="36"/>
      <c r="E2576" s="36"/>
      <c r="F2576" s="36"/>
      <c r="G2576" s="36"/>
      <c r="H2576" s="36"/>
      <c r="I2576" s="36"/>
      <c r="J2576" s="36"/>
      <c r="K2576" s="37"/>
      <c r="L2576" s="37"/>
      <c r="M2576" s="37"/>
      <c r="N2576" s="37"/>
      <c r="O2576" s="37"/>
      <c r="P2576" s="37"/>
      <c r="Q2576" s="37"/>
      <c r="R2576" s="37"/>
      <c r="S2576" s="37"/>
    </row>
    <row r="2577" spans="2:19" hidden="1">
      <c r="B2577" s="6">
        <v>2013</v>
      </c>
      <c r="C2577" s="36"/>
      <c r="D2577" s="36"/>
      <c r="E2577" s="36"/>
      <c r="F2577" s="36"/>
      <c r="G2577" s="36"/>
      <c r="H2577" s="36"/>
      <c r="I2577" s="36"/>
      <c r="J2577" s="37"/>
      <c r="K2577" s="37"/>
      <c r="L2577" s="37"/>
      <c r="M2577" s="37"/>
      <c r="N2577" s="37"/>
      <c r="O2577" s="37"/>
      <c r="P2577" s="37"/>
      <c r="Q2577" s="37"/>
      <c r="R2577" s="37"/>
      <c r="S2577" s="37"/>
    </row>
    <row r="2578" spans="2:19" hidden="1">
      <c r="B2578" s="6">
        <v>2012</v>
      </c>
      <c r="C2578" s="36"/>
      <c r="D2578" s="36"/>
      <c r="E2578" s="36"/>
      <c r="F2578" s="36"/>
      <c r="G2578" s="36"/>
      <c r="H2578" s="36"/>
      <c r="I2578" s="37"/>
      <c r="J2578" s="37"/>
      <c r="K2578" s="37"/>
      <c r="L2578" s="37"/>
      <c r="M2578" s="37"/>
      <c r="N2578" s="37"/>
      <c r="O2578" s="37"/>
      <c r="P2578" s="37"/>
      <c r="Q2578" s="37"/>
      <c r="R2578" s="37"/>
      <c r="S2578" s="37"/>
    </row>
    <row r="2579" spans="2:19" hidden="1">
      <c r="B2579" s="6">
        <v>2011</v>
      </c>
      <c r="C2579" s="36"/>
      <c r="D2579" s="36"/>
      <c r="E2579" s="36"/>
      <c r="F2579" s="36"/>
      <c r="G2579" s="36"/>
      <c r="H2579" s="37"/>
      <c r="I2579" s="37"/>
      <c r="J2579" s="37"/>
      <c r="K2579" s="37"/>
      <c r="L2579" s="37"/>
      <c r="M2579" s="37"/>
      <c r="N2579" s="37"/>
      <c r="O2579" s="37"/>
      <c r="P2579" s="37"/>
      <c r="Q2579" s="37"/>
      <c r="R2579" s="37"/>
      <c r="S2579" s="37"/>
    </row>
    <row r="2580" spans="2:19" hidden="1">
      <c r="B2580" s="6">
        <v>2010</v>
      </c>
      <c r="C2580" s="36"/>
      <c r="D2580" s="36"/>
      <c r="E2580" s="36"/>
      <c r="F2580" s="36"/>
      <c r="G2580" s="37"/>
      <c r="H2580" s="37"/>
      <c r="I2580" s="37"/>
      <c r="J2580" s="37"/>
      <c r="K2580" s="37"/>
      <c r="L2580" s="37"/>
      <c r="M2580" s="37"/>
      <c r="N2580" s="37"/>
      <c r="O2580" s="37"/>
      <c r="P2580" s="37"/>
      <c r="Q2580" s="37"/>
      <c r="R2580" s="37"/>
      <c r="S2580" s="37"/>
    </row>
    <row r="2581" spans="2:19" hidden="1">
      <c r="B2581" s="6">
        <v>2009</v>
      </c>
      <c r="C2581" s="36"/>
      <c r="D2581" s="36"/>
      <c r="E2581" s="36"/>
      <c r="F2581" s="37"/>
      <c r="G2581" s="37"/>
      <c r="H2581" s="37"/>
      <c r="I2581" s="37"/>
      <c r="J2581" s="37"/>
      <c r="K2581" s="37"/>
      <c r="L2581" s="37"/>
      <c r="M2581" s="37"/>
      <c r="N2581" s="37"/>
      <c r="O2581" s="37"/>
      <c r="P2581" s="37"/>
      <c r="Q2581" s="37"/>
      <c r="R2581" s="37"/>
      <c r="S2581" s="37"/>
    </row>
    <row r="2582" spans="2:19" hidden="1">
      <c r="B2582" s="6">
        <v>2008</v>
      </c>
      <c r="C2582" s="36"/>
      <c r="D2582" s="36"/>
      <c r="E2582" s="37"/>
      <c r="F2582" s="37"/>
      <c r="G2582" s="37"/>
      <c r="H2582" s="37"/>
      <c r="I2582" s="37"/>
      <c r="J2582" s="37"/>
      <c r="K2582" s="37"/>
      <c r="L2582" s="37"/>
      <c r="M2582" s="37"/>
      <c r="N2582" s="37"/>
      <c r="O2582" s="37"/>
      <c r="P2582" s="37"/>
      <c r="Q2582" s="37"/>
      <c r="R2582" s="37"/>
      <c r="S2582" s="37"/>
    </row>
    <row r="2583" spans="2:19" hidden="1">
      <c r="B2583" s="6">
        <v>2007</v>
      </c>
      <c r="C2583" s="36"/>
      <c r="D2583" s="37"/>
      <c r="E2583" s="37"/>
      <c r="F2583" s="37"/>
      <c r="G2583" s="37"/>
      <c r="H2583" s="37"/>
      <c r="I2583" s="37"/>
      <c r="J2583" s="37"/>
      <c r="K2583" s="37"/>
      <c r="L2583" s="37"/>
      <c r="M2583" s="37"/>
      <c r="N2583" s="37"/>
      <c r="O2583" s="37"/>
      <c r="P2583" s="37"/>
      <c r="Q2583" s="37"/>
      <c r="R2583" s="37"/>
      <c r="S2583" s="37"/>
    </row>
    <row r="2584" spans="2:19" hidden="1">
      <c r="B2584" s="6">
        <v>2006</v>
      </c>
      <c r="C2584" s="37"/>
      <c r="D2584" s="37"/>
      <c r="E2584" s="37"/>
      <c r="F2584" s="37"/>
      <c r="G2584" s="37"/>
      <c r="H2584" s="37"/>
      <c r="I2584" s="37"/>
      <c r="J2584" s="37"/>
      <c r="K2584" s="37"/>
      <c r="L2584" s="37"/>
      <c r="M2584" s="37"/>
      <c r="N2584" s="37"/>
      <c r="O2584" s="37"/>
      <c r="P2584" s="37"/>
      <c r="Q2584" s="37"/>
      <c r="R2584" s="37"/>
      <c r="S2584" s="37"/>
    </row>
    <row r="2585" spans="2:19" hidden="1">
      <c r="B2585" s="6">
        <v>2005</v>
      </c>
      <c r="C2585" s="37"/>
      <c r="D2585" s="37"/>
      <c r="E2585" s="37"/>
      <c r="F2585" s="37"/>
      <c r="G2585" s="37"/>
      <c r="H2585" s="37"/>
      <c r="I2585" s="37"/>
      <c r="J2585" s="37"/>
      <c r="K2585" s="37"/>
      <c r="L2585" s="37"/>
      <c r="M2585" s="37"/>
      <c r="N2585" s="37"/>
      <c r="O2585" s="37"/>
      <c r="P2585" s="37"/>
      <c r="Q2585" s="37"/>
      <c r="R2585" s="37"/>
      <c r="S2585" s="37"/>
    </row>
    <row r="2586" spans="2:19" hidden="1">
      <c r="B2586" s="6">
        <v>2004</v>
      </c>
      <c r="C2586" s="37"/>
      <c r="D2586" s="37"/>
      <c r="E2586" s="37"/>
      <c r="F2586" s="37"/>
      <c r="G2586" s="37"/>
      <c r="H2586" s="37"/>
      <c r="I2586" s="37"/>
      <c r="J2586" s="37"/>
      <c r="K2586" s="37"/>
      <c r="L2586" s="37"/>
      <c r="M2586" s="37"/>
      <c r="N2586" s="37"/>
      <c r="O2586" s="37"/>
      <c r="P2586" s="37"/>
      <c r="Q2586" s="37"/>
      <c r="R2586" s="37"/>
      <c r="S2586" s="37"/>
    </row>
    <row r="2587" spans="2:19" hidden="1">
      <c r="B2587" s="6">
        <v>2003</v>
      </c>
      <c r="C2587" s="37"/>
      <c r="D2587" s="37"/>
      <c r="E2587" s="37"/>
      <c r="F2587" s="37"/>
      <c r="G2587" s="37"/>
      <c r="H2587" s="37"/>
      <c r="I2587" s="37"/>
      <c r="J2587" s="37"/>
      <c r="K2587" s="37"/>
      <c r="L2587" s="37"/>
      <c r="M2587" s="37"/>
      <c r="N2587" s="37"/>
      <c r="O2587" s="37"/>
      <c r="P2587" s="37"/>
      <c r="Q2587" s="37"/>
      <c r="R2587" s="37"/>
      <c r="S2587" s="37"/>
    </row>
    <row r="2588" spans="2:19" hidden="1">
      <c r="B2588" s="6">
        <v>2002</v>
      </c>
      <c r="C2588" s="37"/>
      <c r="D2588" s="37"/>
      <c r="E2588" s="37"/>
      <c r="F2588" s="37"/>
      <c r="G2588" s="37"/>
      <c r="H2588" s="37"/>
      <c r="I2588" s="37"/>
      <c r="J2588" s="37"/>
      <c r="K2588" s="37"/>
      <c r="L2588" s="37"/>
      <c r="M2588" s="37"/>
      <c r="N2588" s="37"/>
      <c r="O2588" s="37"/>
      <c r="P2588" s="37"/>
      <c r="Q2588" s="37"/>
      <c r="R2588" s="37"/>
      <c r="S2588" s="37"/>
    </row>
    <row r="2589" spans="2:19" hidden="1">
      <c r="B2589" s="6">
        <v>2001</v>
      </c>
      <c r="C2589" s="37"/>
      <c r="D2589" s="37"/>
      <c r="E2589" s="37"/>
      <c r="F2589" s="37"/>
      <c r="G2589" s="37"/>
      <c r="H2589" s="37"/>
      <c r="I2589" s="37"/>
      <c r="J2589" s="37"/>
      <c r="K2589" s="37"/>
      <c r="L2589" s="37"/>
      <c r="M2589" s="37"/>
      <c r="N2589" s="37"/>
      <c r="O2589" s="37"/>
      <c r="P2589" s="37"/>
      <c r="Q2589" s="37"/>
      <c r="R2589" s="37"/>
      <c r="S2589" s="37"/>
    </row>
    <row r="2590" spans="2:19" hidden="1">
      <c r="B2590" s="6">
        <v>2000</v>
      </c>
      <c r="C2590" s="37"/>
      <c r="D2590" s="37"/>
      <c r="E2590" s="37"/>
      <c r="F2590" s="37"/>
      <c r="G2590" s="37"/>
      <c r="H2590" s="37"/>
      <c r="I2590" s="37"/>
      <c r="J2590" s="37"/>
      <c r="K2590" s="37"/>
      <c r="L2590" s="37"/>
      <c r="M2590" s="37"/>
      <c r="N2590" s="37"/>
      <c r="O2590" s="37"/>
      <c r="P2590" s="37"/>
      <c r="Q2590" s="37"/>
      <c r="R2590" s="37"/>
      <c r="S2590" s="37"/>
    </row>
    <row r="2591" spans="2:19" hidden="1">
      <c r="B2591" s="6">
        <v>1999</v>
      </c>
      <c r="C2591" s="37"/>
      <c r="D2591" s="37"/>
      <c r="E2591" s="37"/>
      <c r="F2591" s="37"/>
      <c r="G2591" s="37"/>
      <c r="H2591" s="37"/>
      <c r="I2591" s="37"/>
      <c r="J2591" s="37"/>
      <c r="K2591" s="37"/>
      <c r="L2591" s="37"/>
      <c r="M2591" s="37"/>
      <c r="N2591" s="37"/>
      <c r="O2591" s="37"/>
      <c r="P2591" s="37"/>
      <c r="Q2591" s="37"/>
      <c r="R2591" s="37"/>
      <c r="S2591" s="37"/>
    </row>
    <row r="2592" spans="2:19" hidden="1">
      <c r="B2592" s="6">
        <v>1998</v>
      </c>
      <c r="C2592" s="37"/>
      <c r="D2592" s="37"/>
      <c r="E2592" s="37"/>
      <c r="F2592" s="37"/>
      <c r="G2592" s="37"/>
      <c r="H2592" s="37"/>
      <c r="I2592" s="37"/>
      <c r="J2592" s="37"/>
      <c r="K2592" s="37"/>
      <c r="L2592" s="37"/>
      <c r="M2592" s="37"/>
      <c r="N2592" s="37"/>
      <c r="O2592" s="37"/>
      <c r="P2592" s="37"/>
      <c r="Q2592" s="37"/>
      <c r="R2592" s="37"/>
      <c r="S2592" s="37"/>
    </row>
    <row r="2593" spans="2:19" hidden="1">
      <c r="B2593" s="6">
        <v>1997</v>
      </c>
      <c r="C2593" s="37"/>
      <c r="D2593" s="37"/>
      <c r="E2593" s="37"/>
      <c r="F2593" s="37"/>
      <c r="G2593" s="37"/>
      <c r="H2593" s="37"/>
      <c r="I2593" s="37"/>
      <c r="J2593" s="37"/>
      <c r="K2593" s="37"/>
      <c r="L2593" s="37"/>
      <c r="M2593" s="37"/>
      <c r="N2593" s="37"/>
      <c r="O2593" s="37"/>
      <c r="P2593" s="37"/>
      <c r="Q2593" s="37"/>
      <c r="R2593" s="37"/>
      <c r="S2593" s="37"/>
    </row>
    <row r="2594" spans="2:19" hidden="1">
      <c r="B2594" s="6">
        <v>1996</v>
      </c>
      <c r="C2594" s="37"/>
      <c r="D2594" s="37"/>
      <c r="E2594" s="37"/>
      <c r="F2594" s="37"/>
      <c r="G2594" s="37"/>
      <c r="H2594" s="37"/>
      <c r="I2594" s="37"/>
      <c r="J2594" s="37"/>
      <c r="K2594" s="37"/>
      <c r="L2594" s="37"/>
      <c r="M2594" s="37"/>
      <c r="N2594" s="37"/>
      <c r="O2594" s="37"/>
      <c r="P2594" s="37"/>
      <c r="Q2594" s="37"/>
      <c r="R2594" s="37"/>
      <c r="S2594" s="37"/>
    </row>
    <row r="2595" spans="2:19" hidden="1">
      <c r="B2595" s="6">
        <v>1995</v>
      </c>
      <c r="C2595" s="37"/>
      <c r="D2595" s="37"/>
      <c r="E2595" s="37"/>
      <c r="F2595" s="37"/>
      <c r="G2595" s="37"/>
      <c r="H2595" s="37"/>
      <c r="I2595" s="37"/>
      <c r="J2595" s="37"/>
      <c r="K2595" s="37"/>
      <c r="L2595" s="37"/>
      <c r="M2595" s="37"/>
      <c r="N2595" s="37"/>
      <c r="O2595" s="37"/>
      <c r="P2595" s="37"/>
      <c r="Q2595" s="37"/>
      <c r="R2595" s="37"/>
      <c r="S2595" s="37"/>
    </row>
    <row r="2596" spans="2:19" hidden="1">
      <c r="B2596" s="6">
        <v>1994</v>
      </c>
      <c r="C2596" s="37"/>
      <c r="D2596" s="37"/>
      <c r="E2596" s="37"/>
      <c r="F2596" s="37"/>
      <c r="G2596" s="37"/>
      <c r="H2596" s="37"/>
      <c r="I2596" s="37"/>
      <c r="J2596" s="37"/>
      <c r="K2596" s="37"/>
      <c r="L2596" s="37"/>
      <c r="M2596" s="37"/>
      <c r="N2596" s="37"/>
      <c r="O2596" s="37"/>
      <c r="P2596" s="37"/>
      <c r="Q2596" s="37"/>
      <c r="R2596" s="37"/>
      <c r="S2596" s="37"/>
    </row>
    <row r="2597" spans="2:19" hidden="1">
      <c r="B2597" s="6">
        <v>1993</v>
      </c>
      <c r="C2597" s="37"/>
      <c r="D2597" s="37"/>
      <c r="E2597" s="37"/>
      <c r="F2597" s="37"/>
      <c r="G2597" s="37"/>
      <c r="H2597" s="37"/>
      <c r="I2597" s="37"/>
      <c r="J2597" s="37"/>
      <c r="K2597" s="37"/>
      <c r="L2597" s="37"/>
      <c r="M2597" s="37"/>
      <c r="N2597" s="37"/>
      <c r="O2597" s="37"/>
      <c r="P2597" s="37"/>
      <c r="Q2597" s="37"/>
      <c r="R2597" s="37"/>
      <c r="S2597" s="37"/>
    </row>
    <row r="2598" spans="2:19" hidden="1">
      <c r="B2598" s="6">
        <v>1992</v>
      </c>
      <c r="C2598" s="37"/>
      <c r="D2598" s="37"/>
      <c r="E2598" s="37"/>
      <c r="F2598" s="37"/>
      <c r="G2598" s="37"/>
      <c r="H2598" s="37"/>
      <c r="I2598" s="37"/>
      <c r="J2598" s="37"/>
      <c r="K2598" s="37"/>
      <c r="L2598" s="37"/>
      <c r="M2598" s="37"/>
      <c r="N2598" s="37"/>
      <c r="O2598" s="37"/>
      <c r="P2598" s="37"/>
      <c r="Q2598" s="37"/>
      <c r="R2598" s="37"/>
      <c r="S2598" s="37"/>
    </row>
    <row r="2599" spans="2:19" hidden="1">
      <c r="B2599" s="6">
        <v>1991</v>
      </c>
      <c r="C2599" s="37"/>
      <c r="D2599" s="37"/>
      <c r="E2599" s="37"/>
      <c r="F2599" s="37"/>
      <c r="G2599" s="37"/>
      <c r="H2599" s="37"/>
      <c r="I2599" s="37"/>
      <c r="J2599" s="37"/>
      <c r="K2599" s="37"/>
      <c r="L2599" s="37"/>
      <c r="M2599" s="37"/>
      <c r="N2599" s="37"/>
      <c r="O2599" s="37"/>
      <c r="P2599" s="37"/>
      <c r="Q2599" s="37"/>
      <c r="R2599" s="37"/>
      <c r="S2599" s="37"/>
    </row>
    <row r="2600" spans="2:19" hidden="1">
      <c r="B2600" s="6">
        <v>1990</v>
      </c>
      <c r="C2600" s="37"/>
      <c r="D2600" s="37"/>
      <c r="E2600" s="37"/>
      <c r="F2600" s="37"/>
      <c r="G2600" s="37"/>
      <c r="H2600" s="37"/>
      <c r="I2600" s="37"/>
      <c r="J2600" s="37"/>
      <c r="K2600" s="37"/>
      <c r="L2600" s="37"/>
      <c r="M2600" s="37"/>
      <c r="N2600" s="37"/>
      <c r="O2600" s="37"/>
      <c r="P2600" s="37"/>
      <c r="Q2600" s="37"/>
      <c r="R2600" s="37"/>
      <c r="S2600" s="37"/>
    </row>
    <row r="2601" spans="2:19" hidden="1">
      <c r="B2601" s="6">
        <v>1989</v>
      </c>
      <c r="C2601" s="37"/>
      <c r="D2601" s="37"/>
      <c r="E2601" s="37"/>
      <c r="F2601" s="37"/>
      <c r="G2601" s="37"/>
      <c r="H2601" s="37"/>
      <c r="I2601" s="37"/>
      <c r="J2601" s="37"/>
      <c r="K2601" s="37"/>
      <c r="L2601" s="37"/>
      <c r="M2601" s="37"/>
      <c r="N2601" s="37"/>
      <c r="O2601" s="37"/>
      <c r="P2601" s="37"/>
      <c r="Q2601" s="37"/>
      <c r="R2601" s="37"/>
      <c r="S2601" s="37"/>
    </row>
    <row r="2602" spans="2:19" hidden="1">
      <c r="B2602" s="6">
        <v>1988</v>
      </c>
      <c r="C2602" s="37"/>
      <c r="D2602" s="37"/>
      <c r="E2602" s="37"/>
      <c r="F2602" s="37"/>
      <c r="G2602" s="37"/>
      <c r="H2602" s="37"/>
      <c r="I2602" s="37"/>
      <c r="J2602" s="37"/>
      <c r="K2602" s="37"/>
      <c r="L2602" s="37"/>
      <c r="M2602" s="37"/>
      <c r="N2602" s="37"/>
      <c r="O2602" s="37"/>
      <c r="P2602" s="37"/>
      <c r="Q2602" s="37"/>
      <c r="R2602" s="37"/>
      <c r="S2602" s="37"/>
    </row>
    <row r="2603" spans="2:19" hidden="1">
      <c r="B2603" s="6">
        <v>1987</v>
      </c>
      <c r="C2603" s="37"/>
      <c r="D2603" s="37"/>
      <c r="E2603" s="37"/>
      <c r="F2603" s="37"/>
      <c r="G2603" s="37"/>
      <c r="H2603" s="37"/>
      <c r="I2603" s="37"/>
      <c r="J2603" s="37"/>
      <c r="K2603" s="37"/>
      <c r="L2603" s="37"/>
      <c r="M2603" s="37"/>
      <c r="N2603" s="37"/>
      <c r="O2603" s="37"/>
      <c r="P2603" s="37"/>
      <c r="Q2603" s="37"/>
      <c r="R2603" s="37"/>
      <c r="S2603" s="37"/>
    </row>
    <row r="2604" spans="2:19" hidden="1">
      <c r="B2604" s="6">
        <v>1986</v>
      </c>
      <c r="C2604" s="37"/>
      <c r="D2604" s="37"/>
      <c r="E2604" s="37"/>
      <c r="F2604" s="37"/>
      <c r="G2604" s="37"/>
      <c r="H2604" s="37"/>
      <c r="I2604" s="37"/>
      <c r="J2604" s="37"/>
      <c r="K2604" s="37"/>
      <c r="L2604" s="37"/>
      <c r="M2604" s="37"/>
      <c r="N2604" s="37"/>
      <c r="O2604" s="37"/>
      <c r="P2604" s="37"/>
      <c r="Q2604" s="37"/>
      <c r="R2604" s="37"/>
      <c r="S2604" s="37"/>
    </row>
    <row r="2605" spans="2:19" hidden="1">
      <c r="B2605" s="6">
        <v>1985</v>
      </c>
      <c r="C2605" s="37"/>
      <c r="D2605" s="37"/>
      <c r="E2605" s="37"/>
      <c r="F2605" s="37"/>
      <c r="G2605" s="37"/>
      <c r="H2605" s="37"/>
      <c r="I2605" s="37"/>
      <c r="J2605" s="37"/>
      <c r="K2605" s="37"/>
      <c r="L2605" s="37"/>
      <c r="M2605" s="37"/>
      <c r="N2605" s="37"/>
      <c r="O2605" s="37"/>
      <c r="P2605" s="37"/>
      <c r="Q2605" s="37"/>
      <c r="R2605" s="37"/>
      <c r="S2605" s="37"/>
    </row>
    <row r="2606" spans="2:19" hidden="1">
      <c r="B2606" s="6">
        <v>1984</v>
      </c>
      <c r="C2606" s="37"/>
      <c r="D2606" s="37"/>
      <c r="E2606" s="37"/>
      <c r="F2606" s="37"/>
      <c r="G2606" s="37"/>
      <c r="H2606" s="37"/>
      <c r="I2606" s="37"/>
      <c r="J2606" s="37"/>
      <c r="K2606" s="37"/>
      <c r="L2606" s="37"/>
      <c r="M2606" s="37"/>
      <c r="N2606" s="37"/>
      <c r="O2606" s="37"/>
      <c r="P2606" s="37"/>
      <c r="Q2606" s="37"/>
      <c r="R2606" s="37"/>
      <c r="S2606" s="37"/>
    </row>
    <row r="2607" spans="2:19" hidden="1">
      <c r="B2607" s="6">
        <v>1983</v>
      </c>
      <c r="C2607" s="37"/>
      <c r="D2607" s="37"/>
      <c r="E2607" s="37"/>
      <c r="F2607" s="37"/>
      <c r="G2607" s="37"/>
      <c r="H2607" s="37"/>
      <c r="I2607" s="37"/>
      <c r="J2607" s="37"/>
      <c r="K2607" s="37"/>
      <c r="L2607" s="37"/>
      <c r="M2607" s="37"/>
      <c r="N2607" s="37"/>
      <c r="O2607" s="37"/>
      <c r="P2607" s="37"/>
      <c r="Q2607" s="37"/>
      <c r="R2607" s="37"/>
      <c r="S2607" s="37"/>
    </row>
    <row r="2608" spans="2:19" hidden="1">
      <c r="B2608" s="6">
        <v>1982</v>
      </c>
      <c r="C2608" s="37"/>
      <c r="D2608" s="37"/>
      <c r="E2608" s="37"/>
      <c r="F2608" s="37"/>
      <c r="G2608" s="37"/>
      <c r="H2608" s="37"/>
      <c r="I2608" s="37"/>
      <c r="J2608" s="37"/>
      <c r="K2608" s="37"/>
      <c r="L2608" s="37"/>
      <c r="M2608" s="37"/>
      <c r="N2608" s="37"/>
      <c r="O2608" s="37"/>
      <c r="P2608" s="37"/>
      <c r="Q2608" s="37"/>
      <c r="R2608" s="37"/>
      <c r="S2608" s="37"/>
    </row>
    <row r="2609" spans="2:19" hidden="1">
      <c r="B2609" s="6">
        <v>1981</v>
      </c>
      <c r="C2609" s="37"/>
      <c r="D2609" s="37"/>
      <c r="E2609" s="37"/>
      <c r="F2609" s="37"/>
      <c r="G2609" s="37"/>
      <c r="H2609" s="37"/>
      <c r="I2609" s="37"/>
      <c r="J2609" s="37"/>
      <c r="K2609" s="37"/>
      <c r="L2609" s="37"/>
      <c r="M2609" s="37"/>
      <c r="N2609" s="37"/>
      <c r="O2609" s="37"/>
      <c r="P2609" s="37"/>
      <c r="Q2609" s="37"/>
      <c r="R2609" s="37"/>
      <c r="S2609" s="37"/>
    </row>
    <row r="2610" spans="2:19" hidden="1">
      <c r="B2610" s="6">
        <v>1980</v>
      </c>
      <c r="C2610" s="37"/>
      <c r="D2610" s="37"/>
      <c r="E2610" s="37"/>
      <c r="F2610" s="37"/>
      <c r="G2610" s="37"/>
      <c r="H2610" s="37"/>
      <c r="I2610" s="37"/>
      <c r="J2610" s="37"/>
      <c r="K2610" s="37"/>
      <c r="L2610" s="37"/>
      <c r="M2610" s="37"/>
      <c r="N2610" s="37"/>
      <c r="O2610" s="37"/>
      <c r="P2610" s="37"/>
      <c r="Q2610" s="37"/>
      <c r="R2610" s="37"/>
      <c r="S2610" s="37"/>
    </row>
    <row r="2611" spans="2:19" hidden="1">
      <c r="B2611" s="6">
        <v>1979</v>
      </c>
      <c r="C2611" s="37"/>
      <c r="D2611" s="37"/>
      <c r="E2611" s="37"/>
      <c r="F2611" s="37"/>
      <c r="G2611" s="37"/>
      <c r="H2611" s="37"/>
      <c r="I2611" s="37"/>
      <c r="J2611" s="37"/>
      <c r="K2611" s="37"/>
      <c r="L2611" s="37"/>
      <c r="M2611" s="37"/>
      <c r="N2611" s="37"/>
      <c r="O2611" s="37"/>
      <c r="P2611" s="37"/>
      <c r="Q2611" s="37"/>
      <c r="R2611" s="37"/>
      <c r="S2611" s="37"/>
    </row>
    <row r="2612" spans="2:19" hidden="1">
      <c r="B2612" s="6">
        <v>1978</v>
      </c>
      <c r="C2612" s="37"/>
      <c r="D2612" s="37"/>
      <c r="E2612" s="37"/>
      <c r="F2612" s="37"/>
      <c r="G2612" s="37"/>
      <c r="H2612" s="37"/>
      <c r="I2612" s="37"/>
      <c r="J2612" s="37"/>
      <c r="K2612" s="37"/>
      <c r="L2612" s="37"/>
      <c r="M2612" s="37"/>
      <c r="N2612" s="37"/>
      <c r="O2612" s="37"/>
      <c r="P2612" s="37"/>
      <c r="Q2612" s="37"/>
      <c r="R2612" s="37"/>
      <c r="S2612" s="37"/>
    </row>
    <row r="2613" spans="2:19" hidden="1">
      <c r="B2613" s="6">
        <v>1977</v>
      </c>
      <c r="C2613" s="37"/>
      <c r="D2613" s="37"/>
      <c r="E2613" s="37"/>
      <c r="F2613" s="37"/>
      <c r="G2613" s="37"/>
      <c r="H2613" s="37"/>
      <c r="I2613" s="37"/>
      <c r="J2613" s="37"/>
      <c r="K2613" s="37"/>
      <c r="L2613" s="37"/>
      <c r="M2613" s="37"/>
      <c r="N2613" s="37"/>
      <c r="O2613" s="37"/>
      <c r="P2613" s="37"/>
      <c r="Q2613" s="37"/>
      <c r="R2613" s="37"/>
      <c r="S2613" s="37"/>
    </row>
    <row r="2614" spans="2:19" hidden="1">
      <c r="B2614" s="6">
        <v>1976</v>
      </c>
      <c r="C2614" s="37"/>
      <c r="D2614" s="37"/>
      <c r="E2614" s="37"/>
      <c r="F2614" s="37"/>
      <c r="G2614" s="37"/>
      <c r="H2614" s="37"/>
      <c r="I2614" s="37"/>
      <c r="J2614" s="37"/>
      <c r="K2614" s="37"/>
      <c r="L2614" s="37"/>
      <c r="M2614" s="37"/>
      <c r="N2614" s="37"/>
      <c r="O2614" s="37"/>
      <c r="P2614" s="37"/>
      <c r="Q2614" s="37"/>
      <c r="R2614" s="37"/>
      <c r="S2614" s="37"/>
    </row>
    <row r="2615" spans="2:19" hidden="1">
      <c r="B2615" s="6">
        <v>1975</v>
      </c>
      <c r="C2615" s="37"/>
      <c r="D2615" s="37"/>
      <c r="E2615" s="37"/>
      <c r="F2615" s="37"/>
      <c r="G2615" s="37"/>
      <c r="H2615" s="37"/>
      <c r="I2615" s="37"/>
      <c r="J2615" s="37"/>
      <c r="K2615" s="37"/>
      <c r="L2615" s="37"/>
      <c r="M2615" s="37"/>
      <c r="N2615" s="37"/>
      <c r="O2615" s="37"/>
      <c r="P2615" s="37"/>
      <c r="Q2615" s="37"/>
      <c r="R2615" s="37"/>
      <c r="S2615" s="37"/>
    </row>
    <row r="2616" spans="2:19" hidden="1">
      <c r="B2616" s="6">
        <v>1974</v>
      </c>
      <c r="C2616" s="37"/>
      <c r="D2616" s="37"/>
      <c r="E2616" s="37"/>
      <c r="F2616" s="37"/>
      <c r="G2616" s="37"/>
      <c r="H2616" s="37"/>
      <c r="I2616" s="37"/>
      <c r="J2616" s="37"/>
      <c r="K2616" s="37"/>
      <c r="L2616" s="37"/>
      <c r="M2616" s="37"/>
      <c r="N2616" s="37"/>
      <c r="O2616" s="37"/>
      <c r="P2616" s="37"/>
      <c r="Q2616" s="37"/>
      <c r="R2616" s="37"/>
      <c r="S2616" s="37"/>
    </row>
    <row r="2617" spans="2:19" hidden="1">
      <c r="B2617" s="6">
        <v>1973</v>
      </c>
      <c r="C2617" s="37"/>
      <c r="D2617" s="37"/>
      <c r="E2617" s="37"/>
      <c r="F2617" s="37"/>
      <c r="G2617" s="37"/>
      <c r="H2617" s="37"/>
      <c r="I2617" s="37"/>
      <c r="J2617" s="37"/>
      <c r="K2617" s="37"/>
      <c r="L2617" s="37"/>
      <c r="M2617" s="37"/>
      <c r="N2617" s="37"/>
      <c r="O2617" s="37"/>
      <c r="P2617" s="37"/>
      <c r="Q2617" s="37"/>
      <c r="R2617" s="37"/>
      <c r="S2617" s="37"/>
    </row>
    <row r="2618" spans="2:19" hidden="1">
      <c r="B2618" s="6">
        <v>1972</v>
      </c>
      <c r="C2618" s="37"/>
      <c r="D2618" s="37"/>
      <c r="E2618" s="37"/>
      <c r="F2618" s="37"/>
      <c r="G2618" s="37"/>
      <c r="H2618" s="37"/>
      <c r="I2618" s="37"/>
      <c r="J2618" s="37"/>
      <c r="K2618" s="37"/>
      <c r="L2618" s="37"/>
      <c r="M2618" s="37"/>
      <c r="N2618" s="37"/>
      <c r="O2618" s="37"/>
      <c r="P2618" s="37"/>
      <c r="Q2618" s="37"/>
      <c r="R2618" s="37"/>
      <c r="S2618" s="37"/>
    </row>
    <row r="2619" spans="2:19" hidden="1">
      <c r="B2619" s="6">
        <v>1971</v>
      </c>
      <c r="C2619" s="37"/>
      <c r="D2619" s="37"/>
      <c r="E2619" s="37"/>
      <c r="F2619" s="37"/>
      <c r="G2619" s="37"/>
      <c r="H2619" s="37"/>
      <c r="I2619" s="37"/>
      <c r="J2619" s="37"/>
      <c r="K2619" s="37"/>
      <c r="L2619" s="37"/>
      <c r="M2619" s="37"/>
      <c r="N2619" s="37"/>
      <c r="O2619" s="37"/>
      <c r="P2619" s="37"/>
      <c r="Q2619" s="37"/>
      <c r="R2619" s="37"/>
      <c r="S2619" s="37"/>
    </row>
    <row r="2620" spans="2:19" hidden="1">
      <c r="B2620" s="6">
        <v>1970</v>
      </c>
      <c r="C2620" s="37"/>
      <c r="D2620" s="37"/>
      <c r="E2620" s="37"/>
      <c r="F2620" s="37"/>
      <c r="G2620" s="37"/>
      <c r="H2620" s="37"/>
      <c r="I2620" s="37"/>
      <c r="J2620" s="37"/>
      <c r="K2620" s="37"/>
      <c r="L2620" s="37"/>
      <c r="M2620" s="37"/>
      <c r="N2620" s="37"/>
      <c r="O2620" s="37"/>
      <c r="P2620" s="37"/>
      <c r="Q2620" s="37"/>
      <c r="R2620" s="37"/>
      <c r="S2620" s="37"/>
    </row>
    <row r="2621" spans="2:19" hidden="1">
      <c r="B2621" s="6">
        <v>1969</v>
      </c>
      <c r="C2621" s="37"/>
      <c r="D2621" s="37"/>
      <c r="E2621" s="37"/>
      <c r="F2621" s="37"/>
      <c r="G2621" s="37"/>
      <c r="H2621" s="37"/>
      <c r="I2621" s="37"/>
      <c r="J2621" s="37"/>
      <c r="K2621" s="37"/>
      <c r="L2621" s="37"/>
      <c r="M2621" s="37"/>
      <c r="N2621" s="37"/>
      <c r="O2621" s="37"/>
      <c r="P2621" s="37"/>
      <c r="Q2621" s="37"/>
      <c r="R2621" s="37"/>
      <c r="S2621" s="37"/>
    </row>
    <row r="2622" spans="2:19" hidden="1">
      <c r="B2622" s="6">
        <v>1968</v>
      </c>
      <c r="C2622" s="37"/>
      <c r="D2622" s="37"/>
      <c r="E2622" s="37"/>
      <c r="F2622" s="37"/>
      <c r="G2622" s="37"/>
      <c r="H2622" s="37"/>
      <c r="I2622" s="37"/>
      <c r="J2622" s="37"/>
      <c r="K2622" s="37"/>
      <c r="L2622" s="37"/>
      <c r="M2622" s="37"/>
      <c r="N2622" s="37"/>
      <c r="O2622" s="37"/>
      <c r="P2622" s="37"/>
      <c r="Q2622" s="37"/>
      <c r="R2622" s="37"/>
      <c r="S2622" s="37"/>
    </row>
    <row r="2623" spans="2:19" hidden="1">
      <c r="B2623" s="6">
        <v>1967</v>
      </c>
      <c r="C2623" s="37"/>
      <c r="D2623" s="37"/>
      <c r="E2623" s="37"/>
      <c r="F2623" s="37"/>
      <c r="G2623" s="37"/>
      <c r="H2623" s="37"/>
      <c r="I2623" s="37"/>
      <c r="J2623" s="37"/>
      <c r="K2623" s="37"/>
      <c r="L2623" s="37"/>
      <c r="M2623" s="37"/>
      <c r="N2623" s="37"/>
      <c r="O2623" s="37"/>
      <c r="P2623" s="37"/>
      <c r="Q2623" s="37"/>
      <c r="R2623" s="37"/>
      <c r="S2623" s="37"/>
    </row>
    <row r="2624" spans="2:19" hidden="1">
      <c r="B2624" s="6">
        <v>1966</v>
      </c>
      <c r="C2624" s="37"/>
      <c r="D2624" s="37"/>
      <c r="E2624" s="37"/>
      <c r="F2624" s="37"/>
      <c r="G2624" s="37"/>
      <c r="H2624" s="37"/>
      <c r="I2624" s="37"/>
      <c r="J2624" s="37"/>
      <c r="K2624" s="37"/>
      <c r="L2624" s="37"/>
      <c r="M2624" s="37"/>
      <c r="N2624" s="37"/>
      <c r="O2624" s="37"/>
      <c r="P2624" s="37"/>
      <c r="Q2624" s="37"/>
      <c r="R2624" s="37"/>
      <c r="S2624" s="37"/>
    </row>
    <row r="2625" spans="2:19" hidden="1">
      <c r="B2625" s="6">
        <v>1965</v>
      </c>
      <c r="C2625" s="37"/>
      <c r="D2625" s="37"/>
      <c r="E2625" s="37"/>
      <c r="F2625" s="37"/>
      <c r="G2625" s="37"/>
      <c r="H2625" s="37"/>
      <c r="I2625" s="37"/>
      <c r="J2625" s="37"/>
      <c r="K2625" s="37"/>
      <c r="L2625" s="37"/>
      <c r="M2625" s="37"/>
      <c r="N2625" s="37"/>
      <c r="O2625" s="37"/>
      <c r="P2625" s="37"/>
      <c r="Q2625" s="37"/>
      <c r="R2625" s="37"/>
      <c r="S2625" s="37"/>
    </row>
    <row r="2626" spans="2:19" hidden="1">
      <c r="B2626" s="6">
        <v>1964</v>
      </c>
      <c r="C2626" s="37"/>
      <c r="D2626" s="37"/>
      <c r="E2626" s="37"/>
      <c r="F2626" s="37"/>
      <c r="G2626" s="37"/>
      <c r="H2626" s="37"/>
      <c r="I2626" s="37"/>
      <c r="J2626" s="37"/>
      <c r="K2626" s="37"/>
      <c r="L2626" s="37"/>
      <c r="M2626" s="37"/>
      <c r="N2626" s="37"/>
      <c r="O2626" s="37"/>
      <c r="P2626" s="37"/>
      <c r="Q2626" s="37"/>
      <c r="R2626" s="37"/>
      <c r="S2626" s="37"/>
    </row>
    <row r="2627" spans="2:19" hidden="1">
      <c r="B2627" s="6">
        <v>1963</v>
      </c>
      <c r="C2627" s="37"/>
      <c r="D2627" s="37"/>
      <c r="E2627" s="37"/>
      <c r="F2627" s="37"/>
      <c r="G2627" s="37"/>
      <c r="H2627" s="37"/>
      <c r="I2627" s="37"/>
      <c r="J2627" s="37"/>
      <c r="K2627" s="37"/>
      <c r="L2627" s="37"/>
      <c r="M2627" s="37"/>
      <c r="N2627" s="37"/>
      <c r="O2627" s="37"/>
      <c r="P2627" s="37"/>
      <c r="Q2627" s="37"/>
      <c r="R2627" s="37"/>
      <c r="S2627" s="37"/>
    </row>
    <row r="2628" spans="2:19" hidden="1">
      <c r="B2628" s="6">
        <v>1962</v>
      </c>
      <c r="C2628" s="37"/>
      <c r="D2628" s="37"/>
      <c r="E2628" s="37"/>
      <c r="F2628" s="37"/>
      <c r="G2628" s="37"/>
      <c r="H2628" s="37"/>
      <c r="I2628" s="37"/>
      <c r="J2628" s="37"/>
      <c r="K2628" s="37"/>
      <c r="L2628" s="37"/>
      <c r="M2628" s="37"/>
      <c r="N2628" s="37"/>
      <c r="O2628" s="37"/>
      <c r="P2628" s="37"/>
      <c r="Q2628" s="37"/>
      <c r="R2628" s="37"/>
      <c r="S2628" s="37"/>
    </row>
    <row r="2629" spans="2:19" hidden="1">
      <c r="B2629" s="6">
        <v>1961</v>
      </c>
      <c r="C2629" s="37"/>
      <c r="D2629" s="37"/>
      <c r="E2629" s="37"/>
      <c r="F2629" s="37"/>
      <c r="G2629" s="37"/>
      <c r="H2629" s="37"/>
      <c r="I2629" s="37"/>
      <c r="J2629" s="37"/>
      <c r="K2629" s="37"/>
      <c r="L2629" s="37"/>
      <c r="M2629" s="37"/>
      <c r="N2629" s="37"/>
      <c r="O2629" s="37"/>
      <c r="P2629" s="37"/>
      <c r="Q2629" s="37"/>
      <c r="R2629" s="37"/>
      <c r="S2629" s="37"/>
    </row>
    <row r="2630" spans="2:19" hidden="1">
      <c r="B2630" s="6">
        <v>1960</v>
      </c>
      <c r="C2630" s="37"/>
      <c r="D2630" s="37"/>
      <c r="E2630" s="37"/>
      <c r="F2630" s="37"/>
      <c r="G2630" s="37"/>
      <c r="H2630" s="37"/>
      <c r="I2630" s="37"/>
      <c r="J2630" s="37"/>
      <c r="K2630" s="37"/>
      <c r="L2630" s="37"/>
      <c r="M2630" s="37"/>
      <c r="N2630" s="37"/>
      <c r="O2630" s="37"/>
      <c r="P2630" s="37"/>
      <c r="Q2630" s="37"/>
      <c r="R2630" s="37"/>
      <c r="S2630" s="37"/>
    </row>
    <row r="2631" spans="2:19" hidden="1">
      <c r="B2631" s="6">
        <v>1959</v>
      </c>
      <c r="C2631" s="37"/>
      <c r="D2631" s="37"/>
      <c r="E2631" s="37"/>
      <c r="F2631" s="37"/>
      <c r="G2631" s="37"/>
      <c r="H2631" s="37"/>
      <c r="I2631" s="37"/>
      <c r="J2631" s="37"/>
      <c r="K2631" s="37"/>
      <c r="L2631" s="37"/>
      <c r="M2631" s="37"/>
      <c r="N2631" s="37"/>
      <c r="O2631" s="37"/>
      <c r="P2631" s="37"/>
      <c r="Q2631" s="37"/>
      <c r="R2631" s="37"/>
      <c r="S2631" s="37"/>
    </row>
    <row r="2632" spans="2:19" hidden="1">
      <c r="B2632" s="6">
        <v>1958</v>
      </c>
      <c r="C2632" s="37"/>
      <c r="D2632" s="37"/>
      <c r="E2632" s="37"/>
      <c r="F2632" s="37"/>
      <c r="G2632" s="37"/>
      <c r="H2632" s="37"/>
      <c r="I2632" s="37"/>
      <c r="J2632" s="37"/>
      <c r="K2632" s="37"/>
      <c r="L2632" s="37"/>
      <c r="M2632" s="37"/>
      <c r="N2632" s="37"/>
      <c r="O2632" s="37"/>
      <c r="P2632" s="37"/>
      <c r="Q2632" s="37"/>
      <c r="R2632" s="37"/>
      <c r="S2632" s="37"/>
    </row>
    <row r="2633" spans="2:19" hidden="1">
      <c r="B2633" s="6">
        <v>1957</v>
      </c>
      <c r="C2633" s="37"/>
      <c r="D2633" s="37"/>
      <c r="E2633" s="37"/>
      <c r="F2633" s="37"/>
      <c r="G2633" s="37"/>
      <c r="H2633" s="37"/>
      <c r="I2633" s="37"/>
      <c r="J2633" s="37"/>
      <c r="K2633" s="37"/>
      <c r="L2633" s="37"/>
      <c r="M2633" s="37"/>
      <c r="N2633" s="37"/>
      <c r="O2633" s="37"/>
      <c r="P2633" s="37"/>
      <c r="Q2633" s="37"/>
      <c r="R2633" s="37"/>
      <c r="S2633" s="37"/>
    </row>
    <row r="2634" spans="2:19" hidden="1">
      <c r="B2634" s="6">
        <v>1956</v>
      </c>
      <c r="C2634" s="37"/>
      <c r="D2634" s="37"/>
      <c r="E2634" s="37"/>
      <c r="F2634" s="37"/>
      <c r="G2634" s="37"/>
      <c r="H2634" s="37"/>
      <c r="I2634" s="37"/>
      <c r="J2634" s="37"/>
      <c r="K2634" s="37"/>
      <c r="L2634" s="37"/>
      <c r="M2634" s="37"/>
      <c r="N2634" s="37"/>
      <c r="O2634" s="37"/>
      <c r="P2634" s="37"/>
      <c r="Q2634" s="37"/>
      <c r="R2634" s="37"/>
      <c r="S2634" s="37"/>
    </row>
    <row r="2635" spans="2:19" hidden="1">
      <c r="B2635" s="6">
        <v>1955</v>
      </c>
      <c r="C2635" s="37"/>
      <c r="D2635" s="37"/>
      <c r="E2635" s="37"/>
      <c r="F2635" s="37"/>
      <c r="G2635" s="37"/>
      <c r="H2635" s="37"/>
      <c r="I2635" s="37"/>
      <c r="J2635" s="37"/>
      <c r="K2635" s="37"/>
      <c r="L2635" s="37"/>
      <c r="M2635" s="37"/>
      <c r="N2635" s="37"/>
      <c r="O2635" s="37"/>
      <c r="P2635" s="37"/>
      <c r="Q2635" s="37"/>
      <c r="R2635" s="37"/>
      <c r="S2635" s="37"/>
    </row>
    <row r="2636" spans="2:19" hidden="1">
      <c r="B2636" s="6">
        <v>1954</v>
      </c>
      <c r="C2636" s="37"/>
      <c r="D2636" s="37"/>
      <c r="E2636" s="37"/>
      <c r="F2636" s="37"/>
      <c r="G2636" s="37"/>
      <c r="H2636" s="37"/>
      <c r="I2636" s="37"/>
      <c r="J2636" s="37"/>
      <c r="K2636" s="37"/>
      <c r="L2636" s="37"/>
      <c r="M2636" s="37"/>
      <c r="N2636" s="37"/>
      <c r="O2636" s="37"/>
      <c r="P2636" s="37"/>
      <c r="Q2636" s="37"/>
      <c r="R2636" s="37"/>
      <c r="S2636" s="37"/>
    </row>
    <row r="2637" spans="2:19" hidden="1">
      <c r="B2637" s="6">
        <v>1953</v>
      </c>
      <c r="C2637" s="37"/>
      <c r="D2637" s="37"/>
      <c r="E2637" s="37"/>
      <c r="F2637" s="37"/>
      <c r="G2637" s="37"/>
      <c r="H2637" s="37"/>
      <c r="I2637" s="37"/>
      <c r="J2637" s="37"/>
      <c r="K2637" s="37"/>
      <c r="L2637" s="37"/>
      <c r="M2637" s="37"/>
      <c r="N2637" s="37"/>
      <c r="O2637" s="37"/>
      <c r="P2637" s="37"/>
      <c r="Q2637" s="37"/>
      <c r="R2637" s="37"/>
      <c r="S2637" s="37"/>
    </row>
    <row r="2638" spans="2:19" hidden="1">
      <c r="B2638" s="6">
        <v>1952</v>
      </c>
      <c r="C2638" s="37"/>
      <c r="D2638" s="37"/>
      <c r="E2638" s="37"/>
      <c r="F2638" s="37"/>
      <c r="G2638" s="37"/>
      <c r="H2638" s="37"/>
      <c r="I2638" s="37"/>
      <c r="J2638" s="37"/>
      <c r="K2638" s="37"/>
      <c r="L2638" s="37"/>
      <c r="M2638" s="37"/>
      <c r="N2638" s="37"/>
      <c r="O2638" s="37"/>
      <c r="P2638" s="37"/>
      <c r="Q2638" s="37"/>
      <c r="R2638" s="37"/>
      <c r="S2638" s="37"/>
    </row>
    <row r="2639" spans="2:19" hidden="1">
      <c r="B2639" s="6">
        <v>1951</v>
      </c>
      <c r="C2639" s="37"/>
      <c r="D2639" s="37"/>
      <c r="E2639" s="37"/>
      <c r="F2639" s="37"/>
      <c r="G2639" s="37"/>
      <c r="H2639" s="37"/>
      <c r="I2639" s="37"/>
      <c r="J2639" s="37"/>
      <c r="K2639" s="37"/>
      <c r="L2639" s="37"/>
      <c r="M2639" s="37"/>
      <c r="N2639" s="37"/>
      <c r="O2639" s="37"/>
      <c r="P2639" s="37"/>
      <c r="Q2639" s="37"/>
      <c r="R2639" s="37"/>
      <c r="S2639" s="37"/>
    </row>
    <row r="2640" spans="2:19" hidden="1">
      <c r="B2640" s="6">
        <v>1950</v>
      </c>
      <c r="C2640" s="37"/>
      <c r="D2640" s="37"/>
      <c r="E2640" s="37"/>
      <c r="F2640" s="37"/>
      <c r="G2640" s="37"/>
      <c r="H2640" s="37"/>
      <c r="I2640" s="37"/>
      <c r="J2640" s="37"/>
      <c r="K2640" s="37"/>
      <c r="L2640" s="37"/>
      <c r="M2640" s="37"/>
      <c r="N2640" s="37"/>
      <c r="O2640" s="37"/>
      <c r="P2640" s="37"/>
      <c r="Q2640" s="37"/>
      <c r="R2640" s="37"/>
      <c r="S2640" s="37"/>
    </row>
    <row r="2641" spans="2:19" hidden="1">
      <c r="B2641" s="6">
        <v>1949</v>
      </c>
      <c r="C2641" s="37"/>
      <c r="D2641" s="37"/>
      <c r="E2641" s="37"/>
      <c r="F2641" s="37"/>
      <c r="G2641" s="37"/>
      <c r="H2641" s="37"/>
      <c r="I2641" s="37"/>
      <c r="J2641" s="37"/>
      <c r="K2641" s="37"/>
      <c r="L2641" s="37"/>
      <c r="M2641" s="37"/>
      <c r="N2641" s="37"/>
      <c r="O2641" s="37"/>
      <c r="P2641" s="37"/>
      <c r="Q2641" s="37"/>
      <c r="R2641" s="37"/>
      <c r="S2641" s="37"/>
    </row>
    <row r="2642" spans="2:19" hidden="1">
      <c r="B2642" s="6">
        <v>1948</v>
      </c>
      <c r="C2642" s="37"/>
      <c r="D2642" s="37"/>
      <c r="E2642" s="37"/>
      <c r="F2642" s="37"/>
      <c r="G2642" s="37"/>
      <c r="H2642" s="37"/>
      <c r="I2642" s="37"/>
      <c r="J2642" s="37"/>
      <c r="K2642" s="37"/>
      <c r="L2642" s="37"/>
      <c r="M2642" s="37"/>
      <c r="N2642" s="37"/>
      <c r="O2642" s="37"/>
      <c r="P2642" s="37"/>
      <c r="Q2642" s="37"/>
      <c r="R2642" s="37"/>
      <c r="S2642" s="37"/>
    </row>
    <row r="2643" spans="2:19" hidden="1">
      <c r="B2643" s="6">
        <v>1947</v>
      </c>
      <c r="C2643" s="37"/>
      <c r="D2643" s="37"/>
      <c r="E2643" s="37"/>
      <c r="F2643" s="37"/>
      <c r="G2643" s="37"/>
      <c r="H2643" s="37"/>
      <c r="I2643" s="37"/>
      <c r="J2643" s="37"/>
      <c r="K2643" s="37"/>
      <c r="L2643" s="37"/>
      <c r="M2643" s="37"/>
      <c r="N2643" s="37"/>
      <c r="O2643" s="37"/>
      <c r="P2643" s="37"/>
      <c r="Q2643" s="37"/>
      <c r="R2643" s="37"/>
      <c r="S2643" s="37"/>
    </row>
    <row r="2644" spans="2:19" hidden="1">
      <c r="B2644" s="6">
        <v>1946</v>
      </c>
      <c r="C2644" s="37"/>
      <c r="D2644" s="37"/>
      <c r="E2644" s="37"/>
      <c r="F2644" s="37"/>
      <c r="G2644" s="37"/>
      <c r="H2644" s="37"/>
      <c r="I2644" s="37"/>
      <c r="J2644" s="37"/>
      <c r="K2644" s="37"/>
      <c r="L2644" s="37"/>
      <c r="M2644" s="37"/>
      <c r="N2644" s="37"/>
      <c r="O2644" s="37"/>
      <c r="P2644" s="37"/>
      <c r="Q2644" s="37"/>
      <c r="R2644" s="37"/>
      <c r="S2644" s="37"/>
    </row>
    <row r="2645" spans="2:19" hidden="1">
      <c r="B2645" s="6">
        <v>1945</v>
      </c>
      <c r="C2645" s="37"/>
      <c r="D2645" s="37"/>
      <c r="E2645" s="37"/>
      <c r="F2645" s="37"/>
      <c r="G2645" s="37"/>
      <c r="H2645" s="37"/>
      <c r="I2645" s="37"/>
      <c r="J2645" s="37"/>
      <c r="K2645" s="37"/>
      <c r="L2645" s="37"/>
      <c r="M2645" s="37"/>
      <c r="N2645" s="37"/>
      <c r="O2645" s="37"/>
      <c r="P2645" s="37"/>
      <c r="Q2645" s="37"/>
      <c r="R2645" s="37"/>
      <c r="S2645" s="37"/>
    </row>
    <row r="2646" spans="2:19" hidden="1">
      <c r="B2646" s="6">
        <v>1944</v>
      </c>
      <c r="C2646" s="37"/>
      <c r="D2646" s="37"/>
      <c r="E2646" s="37"/>
      <c r="F2646" s="37"/>
      <c r="G2646" s="37"/>
      <c r="H2646" s="37"/>
      <c r="I2646" s="37"/>
      <c r="J2646" s="37"/>
      <c r="K2646" s="37"/>
      <c r="L2646" s="37"/>
      <c r="M2646" s="37"/>
      <c r="N2646" s="37"/>
      <c r="O2646" s="37"/>
      <c r="P2646" s="37"/>
      <c r="Q2646" s="37"/>
      <c r="R2646" s="37"/>
      <c r="S2646" s="37"/>
    </row>
    <row r="2647" spans="2:19" hidden="1">
      <c r="B2647" s="6">
        <v>1943</v>
      </c>
      <c r="C2647" s="37"/>
      <c r="D2647" s="37"/>
      <c r="E2647" s="37"/>
      <c r="F2647" s="37"/>
      <c r="G2647" s="37"/>
      <c r="H2647" s="37"/>
      <c r="I2647" s="37"/>
      <c r="J2647" s="37"/>
      <c r="K2647" s="37"/>
      <c r="L2647" s="37"/>
      <c r="M2647" s="37"/>
      <c r="N2647" s="37"/>
      <c r="O2647" s="37"/>
      <c r="P2647" s="37"/>
      <c r="Q2647" s="37"/>
      <c r="R2647" s="37"/>
      <c r="S2647" s="37"/>
    </row>
    <row r="2648" spans="2:19" hidden="1">
      <c r="B2648" s="6">
        <v>1942</v>
      </c>
      <c r="C2648" s="37"/>
      <c r="D2648" s="37"/>
      <c r="E2648" s="37"/>
      <c r="F2648" s="37"/>
      <c r="G2648" s="37"/>
      <c r="H2648" s="37"/>
      <c r="I2648" s="37"/>
      <c r="J2648" s="37"/>
      <c r="K2648" s="37"/>
      <c r="L2648" s="37"/>
      <c r="M2648" s="37"/>
      <c r="N2648" s="37"/>
      <c r="O2648" s="37"/>
      <c r="P2648" s="37"/>
      <c r="Q2648" s="37"/>
      <c r="R2648" s="37"/>
      <c r="S2648" s="37"/>
    </row>
    <row r="2649" spans="2:19" hidden="1">
      <c r="B2649" s="6">
        <v>1941</v>
      </c>
      <c r="C2649" s="37"/>
      <c r="D2649" s="37"/>
      <c r="E2649" s="37"/>
      <c r="F2649" s="37"/>
      <c r="G2649" s="37"/>
      <c r="H2649" s="37"/>
      <c r="I2649" s="37"/>
      <c r="J2649" s="37"/>
      <c r="K2649" s="37"/>
      <c r="L2649" s="37"/>
      <c r="M2649" s="37"/>
      <c r="N2649" s="37"/>
      <c r="O2649" s="37"/>
      <c r="P2649" s="37"/>
      <c r="Q2649" s="37"/>
      <c r="R2649" s="37"/>
      <c r="S2649" s="37"/>
    </row>
    <row r="2650" spans="2:19" hidden="1">
      <c r="B2650" s="6">
        <v>1940</v>
      </c>
      <c r="C2650" s="37"/>
      <c r="D2650" s="37"/>
      <c r="E2650" s="37"/>
      <c r="F2650" s="37"/>
      <c r="G2650" s="37"/>
      <c r="H2650" s="37"/>
      <c r="I2650" s="37"/>
      <c r="J2650" s="37"/>
      <c r="K2650" s="37"/>
      <c r="L2650" s="37"/>
      <c r="M2650" s="37"/>
      <c r="N2650" s="37"/>
      <c r="O2650" s="37"/>
      <c r="P2650" s="37"/>
      <c r="Q2650" s="37"/>
      <c r="R2650" s="37"/>
      <c r="S2650" s="37"/>
    </row>
    <row r="2651" spans="2:19" hidden="1">
      <c r="B2651" s="6">
        <v>1939</v>
      </c>
      <c r="C2651" s="37"/>
      <c r="D2651" s="37"/>
      <c r="E2651" s="37"/>
      <c r="F2651" s="37"/>
      <c r="G2651" s="37"/>
      <c r="H2651" s="37"/>
      <c r="I2651" s="37"/>
      <c r="J2651" s="37"/>
      <c r="K2651" s="37"/>
      <c r="L2651" s="37"/>
      <c r="M2651" s="37"/>
      <c r="N2651" s="37"/>
      <c r="O2651" s="37"/>
      <c r="P2651" s="37"/>
      <c r="Q2651" s="37"/>
      <c r="R2651" s="37"/>
      <c r="S2651" s="37"/>
    </row>
    <row r="2652" spans="2:19" hidden="1">
      <c r="B2652" s="6">
        <v>1938</v>
      </c>
      <c r="C2652" s="37"/>
      <c r="D2652" s="37"/>
      <c r="E2652" s="37"/>
      <c r="F2652" s="37"/>
      <c r="G2652" s="37"/>
      <c r="H2652" s="37"/>
      <c r="I2652" s="37"/>
      <c r="J2652" s="37"/>
      <c r="K2652" s="37"/>
      <c r="L2652" s="37"/>
      <c r="M2652" s="37"/>
      <c r="N2652" s="37"/>
      <c r="O2652" s="37"/>
      <c r="P2652" s="37"/>
      <c r="Q2652" s="37"/>
      <c r="R2652" s="37"/>
      <c r="S2652" s="37"/>
    </row>
    <row r="2653" spans="2:19" hidden="1">
      <c r="B2653" s="6">
        <v>1937</v>
      </c>
      <c r="C2653" s="37"/>
      <c r="D2653" s="37"/>
      <c r="E2653" s="37"/>
      <c r="F2653" s="37"/>
      <c r="G2653" s="37"/>
      <c r="H2653" s="37"/>
      <c r="I2653" s="37"/>
      <c r="J2653" s="37"/>
      <c r="K2653" s="37"/>
      <c r="L2653" s="37"/>
      <c r="M2653" s="37"/>
      <c r="N2653" s="37"/>
      <c r="O2653" s="37"/>
      <c r="P2653" s="37"/>
      <c r="Q2653" s="37"/>
      <c r="R2653" s="37"/>
      <c r="S2653" s="37"/>
    </row>
    <row r="2654" spans="2:19" hidden="1">
      <c r="B2654" s="6">
        <v>1936</v>
      </c>
      <c r="C2654" s="37"/>
      <c r="D2654" s="37"/>
      <c r="E2654" s="37"/>
      <c r="F2654" s="37"/>
      <c r="G2654" s="37"/>
      <c r="H2654" s="37"/>
      <c r="I2654" s="37"/>
      <c r="J2654" s="37"/>
      <c r="K2654" s="37"/>
      <c r="L2654" s="37"/>
      <c r="M2654" s="37"/>
      <c r="N2654" s="37"/>
      <c r="O2654" s="37"/>
      <c r="P2654" s="37"/>
      <c r="Q2654" s="37"/>
      <c r="R2654" s="37"/>
      <c r="S2654" s="37"/>
    </row>
    <row r="2655" spans="2:19" hidden="1">
      <c r="B2655" s="6">
        <v>1935</v>
      </c>
      <c r="C2655" s="37"/>
      <c r="D2655" s="37"/>
      <c r="E2655" s="37"/>
      <c r="F2655" s="37"/>
      <c r="G2655" s="37"/>
      <c r="H2655" s="37"/>
      <c r="I2655" s="37"/>
      <c r="J2655" s="37"/>
      <c r="K2655" s="37"/>
      <c r="L2655" s="37"/>
      <c r="M2655" s="37"/>
      <c r="N2655" s="37"/>
      <c r="O2655" s="37"/>
      <c r="P2655" s="37"/>
      <c r="Q2655" s="37"/>
      <c r="R2655" s="37"/>
      <c r="S2655" s="37"/>
    </row>
    <row r="2656" spans="2:19" hidden="1">
      <c r="B2656" s="6">
        <v>1934</v>
      </c>
      <c r="C2656" s="37"/>
      <c r="D2656" s="37"/>
      <c r="E2656" s="37"/>
      <c r="F2656" s="37"/>
      <c r="G2656" s="37"/>
      <c r="H2656" s="37"/>
      <c r="I2656" s="37"/>
      <c r="J2656" s="37"/>
      <c r="K2656" s="37"/>
      <c r="L2656" s="37"/>
      <c r="M2656" s="37"/>
      <c r="N2656" s="37"/>
      <c r="O2656" s="37"/>
      <c r="P2656" s="37"/>
      <c r="Q2656" s="37"/>
      <c r="R2656" s="37"/>
      <c r="S2656" s="37"/>
    </row>
    <row r="2657" spans="1:19" hidden="1">
      <c r="B2657" s="6">
        <v>1933</v>
      </c>
      <c r="C2657" s="37"/>
      <c r="D2657" s="37"/>
      <c r="E2657" s="37"/>
      <c r="F2657" s="37"/>
      <c r="G2657" s="37"/>
      <c r="H2657" s="37"/>
      <c r="I2657" s="37"/>
      <c r="J2657" s="37"/>
      <c r="K2657" s="37"/>
      <c r="L2657" s="37"/>
      <c r="M2657" s="37"/>
      <c r="N2657" s="37"/>
      <c r="O2657" s="37"/>
      <c r="P2657" s="37"/>
      <c r="Q2657" s="37"/>
      <c r="R2657" s="37"/>
      <c r="S2657" s="37"/>
    </row>
    <row r="2658" spans="1:19" hidden="1">
      <c r="B2658" s="6">
        <v>1932</v>
      </c>
      <c r="C2658" s="37"/>
      <c r="D2658" s="37"/>
      <c r="E2658" s="37"/>
      <c r="F2658" s="37"/>
      <c r="G2658" s="37"/>
      <c r="H2658" s="37"/>
      <c r="I2658" s="37"/>
      <c r="J2658" s="37"/>
      <c r="K2658" s="37"/>
      <c r="L2658" s="37"/>
      <c r="M2658" s="37"/>
      <c r="N2658" s="37"/>
      <c r="O2658" s="37"/>
      <c r="P2658" s="37"/>
      <c r="Q2658" s="37"/>
      <c r="R2658" s="37"/>
      <c r="S2658" s="37"/>
    </row>
    <row r="2659" spans="1:19" hidden="1">
      <c r="B2659" s="6">
        <v>1931</v>
      </c>
      <c r="C2659" s="37"/>
      <c r="D2659" s="37"/>
      <c r="E2659" s="37"/>
      <c r="F2659" s="37"/>
      <c r="G2659" s="37"/>
      <c r="H2659" s="37"/>
      <c r="I2659" s="37"/>
      <c r="J2659" s="37"/>
      <c r="K2659" s="37"/>
      <c r="L2659" s="37"/>
      <c r="M2659" s="37"/>
      <c r="N2659" s="37"/>
      <c r="O2659" s="37"/>
      <c r="P2659" s="37"/>
      <c r="Q2659" s="37"/>
      <c r="R2659" s="37"/>
      <c r="S2659" s="37"/>
    </row>
    <row r="2660" spans="1:19" hidden="1">
      <c r="B2660" s="6">
        <v>1930</v>
      </c>
      <c r="C2660" s="37"/>
      <c r="D2660" s="37"/>
      <c r="E2660" s="37"/>
      <c r="F2660" s="37"/>
      <c r="G2660" s="37"/>
      <c r="H2660" s="37"/>
      <c r="I2660" s="37"/>
      <c r="J2660" s="37"/>
      <c r="K2660" s="37"/>
      <c r="L2660" s="37"/>
      <c r="M2660" s="37"/>
      <c r="N2660" s="37"/>
      <c r="O2660" s="37"/>
      <c r="P2660" s="37"/>
      <c r="Q2660" s="37"/>
      <c r="R2660" s="37"/>
      <c r="S2660" s="37"/>
    </row>
    <row r="2661" spans="1:19" ht="25.5" hidden="1">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106">SUM(J2574:J2660)</f>
        <v>0</v>
      </c>
      <c r="K2661" s="8">
        <f>SUM(K2574:K2660)</f>
        <v>0</v>
      </c>
      <c r="L2661" s="8">
        <f t="shared" ref="L2661" si="107">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hidden="1">
      <c r="A2662" s="76"/>
      <c r="B2662" s="7"/>
      <c r="C2662" s="8"/>
      <c r="D2662" s="8"/>
      <c r="E2662" s="8"/>
      <c r="F2662" s="8"/>
      <c r="G2662" s="8"/>
      <c r="H2662" s="8"/>
      <c r="I2662" s="8"/>
      <c r="J2662" s="8"/>
      <c r="K2662" s="8"/>
      <c r="L2662" s="8"/>
      <c r="M2662" s="10"/>
    </row>
    <row r="2663" spans="1:19" ht="51" hidden="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hidden="1">
      <c r="A2664" s="38"/>
      <c r="B2664" s="6">
        <v>2021</v>
      </c>
      <c r="C2664" s="36"/>
      <c r="D2664" s="36"/>
      <c r="E2664" s="36"/>
      <c r="F2664" s="36"/>
      <c r="G2664" s="36"/>
      <c r="H2664" s="36"/>
      <c r="I2664" s="36"/>
      <c r="J2664" s="36"/>
      <c r="K2664" s="36"/>
      <c r="L2664" s="36"/>
      <c r="M2664" s="36"/>
      <c r="N2664" s="36"/>
      <c r="O2664" s="36"/>
      <c r="P2664" s="36"/>
      <c r="Q2664" s="36"/>
      <c r="R2664" s="37"/>
      <c r="S2664" s="37"/>
    </row>
    <row r="2665" spans="1:19" hidden="1">
      <c r="B2665" s="6">
        <v>2020</v>
      </c>
      <c r="C2665" s="36"/>
      <c r="D2665" s="36"/>
      <c r="E2665" s="36"/>
      <c r="F2665" s="36"/>
      <c r="G2665" s="36"/>
      <c r="H2665" s="36"/>
      <c r="I2665" s="36"/>
      <c r="J2665" s="36"/>
      <c r="K2665" s="36"/>
      <c r="L2665" s="36"/>
      <c r="M2665" s="36"/>
      <c r="N2665" s="36"/>
      <c r="O2665" s="36"/>
      <c r="P2665" s="36"/>
      <c r="Q2665" s="37"/>
      <c r="R2665" s="37"/>
      <c r="S2665" s="37"/>
    </row>
    <row r="2666" spans="1:19" hidden="1">
      <c r="A2666" s="40"/>
      <c r="B2666" s="6">
        <v>2019</v>
      </c>
      <c r="C2666" s="36"/>
      <c r="D2666" s="36"/>
      <c r="E2666" s="36"/>
      <c r="F2666" s="36"/>
      <c r="G2666" s="36"/>
      <c r="H2666" s="36"/>
      <c r="I2666" s="36"/>
      <c r="J2666" s="36"/>
      <c r="K2666" s="36"/>
      <c r="L2666" s="36"/>
      <c r="M2666" s="36"/>
      <c r="N2666" s="36"/>
      <c r="O2666" s="36"/>
      <c r="P2666" s="37"/>
      <c r="Q2666" s="37"/>
      <c r="R2666" s="37"/>
      <c r="S2666" s="37"/>
    </row>
    <row r="2667" spans="1:19" hidden="1">
      <c r="A2667" s="40"/>
      <c r="B2667" s="6">
        <v>2018</v>
      </c>
      <c r="C2667" s="36"/>
      <c r="D2667" s="36"/>
      <c r="E2667" s="36"/>
      <c r="F2667" s="36"/>
      <c r="G2667" s="36"/>
      <c r="H2667" s="36"/>
      <c r="I2667" s="36"/>
      <c r="J2667" s="36"/>
      <c r="K2667" s="36"/>
      <c r="L2667" s="36"/>
      <c r="M2667" s="36"/>
      <c r="N2667" s="36"/>
      <c r="O2667" s="37"/>
      <c r="P2667" s="37"/>
      <c r="Q2667" s="37"/>
      <c r="R2667" s="37"/>
      <c r="S2667" s="37"/>
    </row>
    <row r="2668" spans="1:19" hidden="1">
      <c r="A2668" s="40"/>
      <c r="B2668" s="6">
        <v>2017</v>
      </c>
      <c r="C2668" s="36"/>
      <c r="D2668" s="36"/>
      <c r="E2668" s="36"/>
      <c r="F2668" s="36"/>
      <c r="G2668" s="36"/>
      <c r="H2668" s="36"/>
      <c r="I2668" s="36"/>
      <c r="J2668" s="36"/>
      <c r="K2668" s="36"/>
      <c r="L2668" s="36"/>
      <c r="M2668" s="36"/>
      <c r="N2668" s="37"/>
      <c r="O2668" s="37"/>
      <c r="P2668" s="37"/>
      <c r="Q2668" s="37"/>
      <c r="R2668" s="37"/>
      <c r="S2668" s="37"/>
    </row>
    <row r="2669" spans="1:19" hidden="1">
      <c r="B2669" s="6">
        <v>2016</v>
      </c>
      <c r="C2669" s="36"/>
      <c r="D2669" s="36"/>
      <c r="E2669" s="36"/>
      <c r="F2669" s="36"/>
      <c r="G2669" s="36"/>
      <c r="H2669" s="36"/>
      <c r="I2669" s="36"/>
      <c r="J2669" s="36"/>
      <c r="K2669" s="36"/>
      <c r="L2669" s="36"/>
      <c r="M2669" s="37"/>
      <c r="N2669" s="37"/>
      <c r="O2669" s="37"/>
      <c r="P2669" s="37"/>
      <c r="Q2669" s="37"/>
      <c r="R2669" s="37"/>
      <c r="S2669" s="37"/>
    </row>
    <row r="2670" spans="1:19" hidden="1">
      <c r="B2670" s="6">
        <v>2015</v>
      </c>
      <c r="C2670" s="36"/>
      <c r="D2670" s="36"/>
      <c r="E2670" s="36"/>
      <c r="F2670" s="36"/>
      <c r="G2670" s="36"/>
      <c r="H2670" s="36"/>
      <c r="I2670" s="36"/>
      <c r="J2670" s="36"/>
      <c r="K2670" s="36"/>
      <c r="L2670" s="37"/>
      <c r="M2670" s="37"/>
      <c r="N2670" s="37"/>
      <c r="O2670" s="37"/>
      <c r="P2670" s="37"/>
      <c r="Q2670" s="37"/>
      <c r="R2670" s="37"/>
      <c r="S2670" s="37"/>
    </row>
    <row r="2671" spans="1:19" hidden="1">
      <c r="B2671" s="6">
        <v>2014</v>
      </c>
      <c r="C2671" s="36"/>
      <c r="D2671" s="36"/>
      <c r="E2671" s="36"/>
      <c r="F2671" s="36"/>
      <c r="G2671" s="36"/>
      <c r="H2671" s="36"/>
      <c r="I2671" s="36"/>
      <c r="J2671" s="36"/>
      <c r="K2671" s="37"/>
      <c r="L2671" s="37"/>
      <c r="M2671" s="37"/>
      <c r="N2671" s="37"/>
      <c r="O2671" s="37"/>
      <c r="P2671" s="37"/>
      <c r="Q2671" s="37"/>
      <c r="R2671" s="37"/>
      <c r="S2671" s="37"/>
    </row>
    <row r="2672" spans="1:19" hidden="1">
      <c r="B2672" s="6">
        <v>2013</v>
      </c>
      <c r="C2672" s="36"/>
      <c r="D2672" s="36"/>
      <c r="E2672" s="36"/>
      <c r="F2672" s="36"/>
      <c r="G2672" s="36"/>
      <c r="H2672" s="36"/>
      <c r="I2672" s="36"/>
      <c r="J2672" s="37"/>
      <c r="K2672" s="37"/>
      <c r="L2672" s="37"/>
      <c r="M2672" s="37"/>
      <c r="N2672" s="37"/>
      <c r="O2672" s="37"/>
      <c r="P2672" s="37"/>
      <c r="Q2672" s="37"/>
      <c r="R2672" s="37"/>
      <c r="S2672" s="37"/>
    </row>
    <row r="2673" spans="2:19" hidden="1">
      <c r="B2673" s="6">
        <v>2012</v>
      </c>
      <c r="C2673" s="36"/>
      <c r="D2673" s="36"/>
      <c r="E2673" s="36"/>
      <c r="F2673" s="36"/>
      <c r="G2673" s="36"/>
      <c r="H2673" s="36"/>
      <c r="I2673" s="37"/>
      <c r="J2673" s="37"/>
      <c r="K2673" s="37"/>
      <c r="L2673" s="37"/>
      <c r="M2673" s="37"/>
      <c r="N2673" s="37"/>
      <c r="O2673" s="37"/>
      <c r="P2673" s="37"/>
      <c r="Q2673" s="37"/>
      <c r="R2673" s="37"/>
      <c r="S2673" s="37"/>
    </row>
    <row r="2674" spans="2:19" hidden="1">
      <c r="B2674" s="6">
        <v>2011</v>
      </c>
      <c r="C2674" s="36"/>
      <c r="D2674" s="36"/>
      <c r="E2674" s="36"/>
      <c r="F2674" s="36"/>
      <c r="G2674" s="36"/>
      <c r="H2674" s="37"/>
      <c r="I2674" s="37"/>
      <c r="J2674" s="37"/>
      <c r="K2674" s="37"/>
      <c r="L2674" s="37"/>
      <c r="M2674" s="37"/>
      <c r="N2674" s="37"/>
      <c r="O2674" s="37"/>
      <c r="P2674" s="37"/>
      <c r="Q2674" s="37"/>
      <c r="R2674" s="37"/>
      <c r="S2674" s="37"/>
    </row>
    <row r="2675" spans="2:19" hidden="1">
      <c r="B2675" s="6">
        <v>2010</v>
      </c>
      <c r="C2675" s="36"/>
      <c r="D2675" s="36"/>
      <c r="E2675" s="36"/>
      <c r="F2675" s="36"/>
      <c r="G2675" s="37"/>
      <c r="H2675" s="37"/>
      <c r="I2675" s="37"/>
      <c r="J2675" s="37"/>
      <c r="K2675" s="37"/>
      <c r="L2675" s="37"/>
      <c r="M2675" s="37"/>
      <c r="N2675" s="37"/>
      <c r="O2675" s="37"/>
      <c r="P2675" s="37"/>
      <c r="Q2675" s="37"/>
      <c r="R2675" s="37"/>
      <c r="S2675" s="37"/>
    </row>
    <row r="2676" spans="2:19" hidden="1">
      <c r="B2676" s="6">
        <v>2009</v>
      </c>
      <c r="C2676" s="36"/>
      <c r="D2676" s="36"/>
      <c r="E2676" s="36"/>
      <c r="F2676" s="37"/>
      <c r="G2676" s="37"/>
      <c r="H2676" s="37"/>
      <c r="I2676" s="37"/>
      <c r="J2676" s="37"/>
      <c r="K2676" s="37"/>
      <c r="L2676" s="37"/>
      <c r="M2676" s="37"/>
      <c r="N2676" s="37"/>
      <c r="O2676" s="37"/>
      <c r="P2676" s="37"/>
      <c r="Q2676" s="37"/>
      <c r="R2676" s="37"/>
      <c r="S2676" s="37"/>
    </row>
    <row r="2677" spans="2:19" hidden="1">
      <c r="B2677" s="6">
        <v>2008</v>
      </c>
      <c r="C2677" s="36"/>
      <c r="D2677" s="36"/>
      <c r="E2677" s="37"/>
      <c r="F2677" s="37"/>
      <c r="G2677" s="37"/>
      <c r="H2677" s="37"/>
      <c r="I2677" s="37"/>
      <c r="J2677" s="37"/>
      <c r="K2677" s="37"/>
      <c r="L2677" s="37"/>
      <c r="M2677" s="37"/>
      <c r="N2677" s="37"/>
      <c r="O2677" s="37"/>
      <c r="P2677" s="37"/>
      <c r="Q2677" s="37"/>
      <c r="R2677" s="37"/>
      <c r="S2677" s="37"/>
    </row>
    <row r="2678" spans="2:19" hidden="1">
      <c r="B2678" s="6">
        <v>2007</v>
      </c>
      <c r="C2678" s="36"/>
      <c r="D2678" s="37"/>
      <c r="E2678" s="37"/>
      <c r="F2678" s="37"/>
      <c r="G2678" s="37"/>
      <c r="H2678" s="37"/>
      <c r="I2678" s="37"/>
      <c r="J2678" s="37"/>
      <c r="K2678" s="37"/>
      <c r="L2678" s="37"/>
      <c r="M2678" s="37"/>
      <c r="N2678" s="37"/>
      <c r="O2678" s="37"/>
      <c r="P2678" s="37"/>
      <c r="Q2678" s="37"/>
      <c r="R2678" s="37"/>
      <c r="S2678" s="37"/>
    </row>
    <row r="2679" spans="2:19" hidden="1">
      <c r="B2679" s="6">
        <v>2006</v>
      </c>
      <c r="C2679" s="37"/>
      <c r="D2679" s="37"/>
      <c r="E2679" s="37"/>
      <c r="F2679" s="37"/>
      <c r="G2679" s="37"/>
      <c r="H2679" s="37"/>
      <c r="I2679" s="37"/>
      <c r="J2679" s="37"/>
      <c r="K2679" s="37"/>
      <c r="L2679" s="37"/>
      <c r="M2679" s="37"/>
      <c r="N2679" s="37"/>
      <c r="O2679" s="37"/>
      <c r="P2679" s="37"/>
      <c r="Q2679" s="37"/>
      <c r="R2679" s="37"/>
      <c r="S2679" s="37"/>
    </row>
    <row r="2680" spans="2:19" hidden="1">
      <c r="B2680" s="6">
        <v>2005</v>
      </c>
      <c r="C2680" s="37"/>
      <c r="D2680" s="37"/>
      <c r="E2680" s="37"/>
      <c r="F2680" s="37"/>
      <c r="G2680" s="37"/>
      <c r="H2680" s="37"/>
      <c r="I2680" s="37"/>
      <c r="J2680" s="37"/>
      <c r="K2680" s="37"/>
      <c r="L2680" s="37"/>
      <c r="M2680" s="37"/>
      <c r="N2680" s="37"/>
      <c r="O2680" s="37"/>
      <c r="P2680" s="37"/>
      <c r="Q2680" s="37"/>
      <c r="R2680" s="37"/>
      <c r="S2680" s="37"/>
    </row>
    <row r="2681" spans="2:19" hidden="1">
      <c r="B2681" s="6">
        <v>2004</v>
      </c>
      <c r="C2681" s="37"/>
      <c r="D2681" s="37"/>
      <c r="E2681" s="37"/>
      <c r="F2681" s="37"/>
      <c r="G2681" s="37"/>
      <c r="H2681" s="37"/>
      <c r="I2681" s="37"/>
      <c r="J2681" s="37"/>
      <c r="K2681" s="37"/>
      <c r="L2681" s="37"/>
      <c r="M2681" s="37"/>
      <c r="N2681" s="37"/>
      <c r="O2681" s="37"/>
      <c r="P2681" s="37"/>
      <c r="Q2681" s="37"/>
      <c r="R2681" s="37"/>
      <c r="S2681" s="37"/>
    </row>
    <row r="2682" spans="2:19" hidden="1">
      <c r="B2682" s="6">
        <v>2003</v>
      </c>
      <c r="C2682" s="37"/>
      <c r="D2682" s="37"/>
      <c r="E2682" s="37"/>
      <c r="F2682" s="37"/>
      <c r="G2682" s="37"/>
      <c r="H2682" s="37"/>
      <c r="I2682" s="37"/>
      <c r="J2682" s="37"/>
      <c r="K2682" s="37"/>
      <c r="L2682" s="37"/>
      <c r="M2682" s="37"/>
      <c r="N2682" s="37"/>
      <c r="O2682" s="37"/>
      <c r="P2682" s="37"/>
      <c r="Q2682" s="37"/>
      <c r="R2682" s="37"/>
      <c r="S2682" s="37"/>
    </row>
    <row r="2683" spans="2:19" hidden="1">
      <c r="B2683" s="6">
        <v>2002</v>
      </c>
      <c r="C2683" s="37"/>
      <c r="D2683" s="37"/>
      <c r="E2683" s="37"/>
      <c r="F2683" s="37"/>
      <c r="G2683" s="37"/>
      <c r="H2683" s="37"/>
      <c r="I2683" s="37"/>
      <c r="J2683" s="37"/>
      <c r="K2683" s="37"/>
      <c r="L2683" s="37"/>
      <c r="M2683" s="37"/>
      <c r="N2683" s="37"/>
      <c r="O2683" s="37"/>
      <c r="P2683" s="37"/>
      <c r="Q2683" s="37"/>
      <c r="R2683" s="37"/>
      <c r="S2683" s="37"/>
    </row>
    <row r="2684" spans="2:19" hidden="1">
      <c r="B2684" s="6">
        <v>2001</v>
      </c>
      <c r="C2684" s="37"/>
      <c r="D2684" s="37"/>
      <c r="E2684" s="37"/>
      <c r="F2684" s="37"/>
      <c r="G2684" s="37"/>
      <c r="H2684" s="37"/>
      <c r="I2684" s="37"/>
      <c r="J2684" s="37"/>
      <c r="K2684" s="37"/>
      <c r="L2684" s="37"/>
      <c r="M2684" s="37"/>
      <c r="N2684" s="37"/>
      <c r="O2684" s="37"/>
      <c r="P2684" s="37"/>
      <c r="Q2684" s="37"/>
      <c r="R2684" s="37"/>
      <c r="S2684" s="37"/>
    </row>
    <row r="2685" spans="2:19" hidden="1">
      <c r="B2685" s="6">
        <v>2000</v>
      </c>
      <c r="C2685" s="37"/>
      <c r="D2685" s="37"/>
      <c r="E2685" s="37"/>
      <c r="F2685" s="37"/>
      <c r="G2685" s="37"/>
      <c r="H2685" s="37"/>
      <c r="I2685" s="37"/>
      <c r="J2685" s="37"/>
      <c r="K2685" s="37"/>
      <c r="L2685" s="37"/>
      <c r="M2685" s="37"/>
      <c r="N2685" s="37"/>
      <c r="O2685" s="37"/>
      <c r="P2685" s="37"/>
      <c r="Q2685" s="37"/>
      <c r="R2685" s="37"/>
      <c r="S2685" s="37"/>
    </row>
    <row r="2686" spans="2:19" hidden="1">
      <c r="B2686" s="6">
        <v>1999</v>
      </c>
      <c r="C2686" s="37"/>
      <c r="D2686" s="37"/>
      <c r="E2686" s="37"/>
      <c r="F2686" s="37"/>
      <c r="G2686" s="37"/>
      <c r="H2686" s="37"/>
      <c r="I2686" s="37"/>
      <c r="J2686" s="37"/>
      <c r="K2686" s="37"/>
      <c r="L2686" s="37"/>
      <c r="M2686" s="37"/>
      <c r="N2686" s="37"/>
      <c r="O2686" s="37"/>
      <c r="P2686" s="37"/>
      <c r="Q2686" s="37"/>
      <c r="R2686" s="37"/>
      <c r="S2686" s="37"/>
    </row>
    <row r="2687" spans="2:19" hidden="1">
      <c r="B2687" s="6">
        <v>1998</v>
      </c>
      <c r="C2687" s="37"/>
      <c r="D2687" s="37"/>
      <c r="E2687" s="37"/>
      <c r="F2687" s="37"/>
      <c r="G2687" s="37"/>
      <c r="H2687" s="37"/>
      <c r="I2687" s="37"/>
      <c r="J2687" s="37"/>
      <c r="K2687" s="37"/>
      <c r="L2687" s="37"/>
      <c r="M2687" s="37"/>
      <c r="N2687" s="37"/>
      <c r="O2687" s="37"/>
      <c r="P2687" s="37"/>
      <c r="Q2687" s="37"/>
      <c r="R2687" s="37"/>
      <c r="S2687" s="37"/>
    </row>
    <row r="2688" spans="2:19" hidden="1">
      <c r="B2688" s="6">
        <v>1997</v>
      </c>
      <c r="C2688" s="37"/>
      <c r="D2688" s="37"/>
      <c r="E2688" s="37"/>
      <c r="F2688" s="37"/>
      <c r="G2688" s="37"/>
      <c r="H2688" s="37"/>
      <c r="I2688" s="37"/>
      <c r="J2688" s="37"/>
      <c r="K2688" s="37"/>
      <c r="L2688" s="37"/>
      <c r="M2688" s="37"/>
      <c r="N2688" s="37"/>
      <c r="O2688" s="37"/>
      <c r="P2688" s="37"/>
      <c r="Q2688" s="37"/>
      <c r="R2688" s="37"/>
      <c r="S2688" s="37"/>
    </row>
    <row r="2689" spans="2:19" hidden="1">
      <c r="B2689" s="6">
        <v>1996</v>
      </c>
      <c r="C2689" s="37"/>
      <c r="D2689" s="37"/>
      <c r="E2689" s="37"/>
      <c r="F2689" s="37"/>
      <c r="G2689" s="37"/>
      <c r="H2689" s="37"/>
      <c r="I2689" s="37"/>
      <c r="J2689" s="37"/>
      <c r="K2689" s="37"/>
      <c r="L2689" s="37"/>
      <c r="M2689" s="37"/>
      <c r="N2689" s="37"/>
      <c r="O2689" s="37"/>
      <c r="P2689" s="37"/>
      <c r="Q2689" s="37"/>
      <c r="R2689" s="37"/>
      <c r="S2689" s="37"/>
    </row>
    <row r="2690" spans="2:19" hidden="1">
      <c r="B2690" s="6">
        <v>1995</v>
      </c>
      <c r="C2690" s="37"/>
      <c r="D2690" s="37"/>
      <c r="E2690" s="37"/>
      <c r="F2690" s="37"/>
      <c r="G2690" s="37"/>
      <c r="H2690" s="37"/>
      <c r="I2690" s="37"/>
      <c r="J2690" s="37"/>
      <c r="K2690" s="37"/>
      <c r="L2690" s="37"/>
      <c r="M2690" s="37"/>
      <c r="N2690" s="37"/>
      <c r="O2690" s="37"/>
      <c r="P2690" s="37"/>
      <c r="Q2690" s="37"/>
      <c r="R2690" s="37"/>
      <c r="S2690" s="37"/>
    </row>
    <row r="2691" spans="2:19" hidden="1">
      <c r="B2691" s="6">
        <v>1994</v>
      </c>
      <c r="C2691" s="37"/>
      <c r="D2691" s="37"/>
      <c r="E2691" s="37"/>
      <c r="F2691" s="37"/>
      <c r="G2691" s="37"/>
      <c r="H2691" s="37"/>
      <c r="I2691" s="37"/>
      <c r="J2691" s="37"/>
      <c r="K2691" s="37"/>
      <c r="L2691" s="37"/>
      <c r="M2691" s="37"/>
      <c r="N2691" s="37"/>
      <c r="O2691" s="37"/>
      <c r="P2691" s="37"/>
      <c r="Q2691" s="37"/>
      <c r="R2691" s="37"/>
      <c r="S2691" s="37"/>
    </row>
    <row r="2692" spans="2:19" hidden="1">
      <c r="B2692" s="6">
        <v>1993</v>
      </c>
      <c r="C2692" s="37"/>
      <c r="D2692" s="37"/>
      <c r="E2692" s="37"/>
      <c r="F2692" s="37"/>
      <c r="G2692" s="37"/>
      <c r="H2692" s="37"/>
      <c r="I2692" s="37"/>
      <c r="J2692" s="37"/>
      <c r="K2692" s="37"/>
      <c r="L2692" s="37"/>
      <c r="M2692" s="37"/>
      <c r="N2692" s="37"/>
      <c r="O2692" s="37"/>
      <c r="P2692" s="37"/>
      <c r="Q2692" s="37"/>
      <c r="R2692" s="37"/>
      <c r="S2692" s="37"/>
    </row>
    <row r="2693" spans="2:19" hidden="1">
      <c r="B2693" s="6">
        <v>1992</v>
      </c>
      <c r="C2693" s="37"/>
      <c r="D2693" s="37"/>
      <c r="E2693" s="37"/>
      <c r="F2693" s="37"/>
      <c r="G2693" s="37"/>
      <c r="H2693" s="37"/>
      <c r="I2693" s="37"/>
      <c r="J2693" s="37"/>
      <c r="K2693" s="37"/>
      <c r="L2693" s="37"/>
      <c r="M2693" s="37"/>
      <c r="N2693" s="37"/>
      <c r="O2693" s="37"/>
      <c r="P2693" s="37"/>
      <c r="Q2693" s="37"/>
      <c r="R2693" s="37"/>
      <c r="S2693" s="37"/>
    </row>
    <row r="2694" spans="2:19" hidden="1">
      <c r="B2694" s="6">
        <v>1991</v>
      </c>
      <c r="C2694" s="37"/>
      <c r="D2694" s="37"/>
      <c r="E2694" s="37"/>
      <c r="F2694" s="37"/>
      <c r="G2694" s="37"/>
      <c r="H2694" s="37"/>
      <c r="I2694" s="37"/>
      <c r="J2694" s="37"/>
      <c r="K2694" s="37"/>
      <c r="L2694" s="37"/>
      <c r="M2694" s="37"/>
      <c r="N2694" s="37"/>
      <c r="O2694" s="37"/>
      <c r="P2694" s="37"/>
      <c r="Q2694" s="37"/>
      <c r="R2694" s="37"/>
      <c r="S2694" s="37"/>
    </row>
    <row r="2695" spans="2:19" hidden="1">
      <c r="B2695" s="6">
        <v>1990</v>
      </c>
      <c r="C2695" s="37"/>
      <c r="D2695" s="37"/>
      <c r="E2695" s="37"/>
      <c r="F2695" s="37"/>
      <c r="G2695" s="37"/>
      <c r="H2695" s="37"/>
      <c r="I2695" s="37"/>
      <c r="J2695" s="37"/>
      <c r="K2695" s="37"/>
      <c r="L2695" s="37"/>
      <c r="M2695" s="37"/>
      <c r="N2695" s="37"/>
      <c r="O2695" s="37"/>
      <c r="P2695" s="37"/>
      <c r="Q2695" s="37"/>
      <c r="R2695" s="37"/>
      <c r="S2695" s="37"/>
    </row>
    <row r="2696" spans="2:19" hidden="1">
      <c r="B2696" s="6">
        <v>1989</v>
      </c>
      <c r="C2696" s="37"/>
      <c r="D2696" s="37"/>
      <c r="E2696" s="37"/>
      <c r="F2696" s="37"/>
      <c r="G2696" s="37"/>
      <c r="H2696" s="37"/>
      <c r="I2696" s="37"/>
      <c r="J2696" s="37"/>
      <c r="K2696" s="37"/>
      <c r="L2696" s="37"/>
      <c r="M2696" s="37"/>
      <c r="N2696" s="37"/>
      <c r="O2696" s="37"/>
      <c r="P2696" s="37"/>
      <c r="Q2696" s="37"/>
      <c r="R2696" s="37"/>
      <c r="S2696" s="37"/>
    </row>
    <row r="2697" spans="2:19" hidden="1">
      <c r="B2697" s="6">
        <v>1988</v>
      </c>
      <c r="C2697" s="37"/>
      <c r="D2697" s="37"/>
      <c r="E2697" s="37"/>
      <c r="F2697" s="37"/>
      <c r="G2697" s="37"/>
      <c r="H2697" s="37"/>
      <c r="I2697" s="37"/>
      <c r="J2697" s="37"/>
      <c r="K2697" s="37"/>
      <c r="L2697" s="37"/>
      <c r="M2697" s="37"/>
      <c r="N2697" s="37"/>
      <c r="O2697" s="37"/>
      <c r="P2697" s="37"/>
      <c r="Q2697" s="37"/>
      <c r="R2697" s="37"/>
      <c r="S2697" s="37"/>
    </row>
    <row r="2698" spans="2:19" hidden="1">
      <c r="B2698" s="6">
        <v>1987</v>
      </c>
      <c r="C2698" s="37"/>
      <c r="D2698" s="37"/>
      <c r="E2698" s="37"/>
      <c r="F2698" s="37"/>
      <c r="G2698" s="37"/>
      <c r="H2698" s="37"/>
      <c r="I2698" s="37"/>
      <c r="J2698" s="37"/>
      <c r="K2698" s="37"/>
      <c r="L2698" s="37"/>
      <c r="M2698" s="37"/>
      <c r="N2698" s="37"/>
      <c r="O2698" s="37"/>
      <c r="P2698" s="37"/>
      <c r="Q2698" s="37"/>
      <c r="R2698" s="37"/>
      <c r="S2698" s="37"/>
    </row>
    <row r="2699" spans="2:19" hidden="1">
      <c r="B2699" s="6">
        <v>1986</v>
      </c>
      <c r="C2699" s="37"/>
      <c r="D2699" s="37"/>
      <c r="E2699" s="37"/>
      <c r="F2699" s="37"/>
      <c r="G2699" s="37"/>
      <c r="H2699" s="37"/>
      <c r="I2699" s="37"/>
      <c r="J2699" s="37"/>
      <c r="K2699" s="37"/>
      <c r="L2699" s="37"/>
      <c r="M2699" s="37"/>
      <c r="N2699" s="37"/>
      <c r="O2699" s="37"/>
      <c r="P2699" s="37"/>
      <c r="Q2699" s="37"/>
      <c r="R2699" s="37"/>
      <c r="S2699" s="37"/>
    </row>
    <row r="2700" spans="2:19" hidden="1">
      <c r="B2700" s="6">
        <v>1985</v>
      </c>
      <c r="C2700" s="37"/>
      <c r="D2700" s="37"/>
      <c r="E2700" s="37"/>
      <c r="F2700" s="37"/>
      <c r="G2700" s="37"/>
      <c r="H2700" s="37"/>
      <c r="I2700" s="37"/>
      <c r="J2700" s="37"/>
      <c r="K2700" s="37"/>
      <c r="L2700" s="37"/>
      <c r="M2700" s="37"/>
      <c r="N2700" s="37"/>
      <c r="O2700" s="37"/>
      <c r="P2700" s="37"/>
      <c r="Q2700" s="37"/>
      <c r="R2700" s="37"/>
      <c r="S2700" s="37"/>
    </row>
    <row r="2701" spans="2:19" hidden="1">
      <c r="B2701" s="6">
        <v>1984</v>
      </c>
      <c r="C2701" s="37"/>
      <c r="D2701" s="37"/>
      <c r="E2701" s="37"/>
      <c r="F2701" s="37"/>
      <c r="G2701" s="37"/>
      <c r="H2701" s="37"/>
      <c r="I2701" s="37"/>
      <c r="J2701" s="37"/>
      <c r="K2701" s="37"/>
      <c r="L2701" s="37"/>
      <c r="M2701" s="37"/>
      <c r="N2701" s="37"/>
      <c r="O2701" s="37"/>
      <c r="P2701" s="37"/>
      <c r="Q2701" s="37"/>
      <c r="R2701" s="37"/>
      <c r="S2701" s="37"/>
    </row>
    <row r="2702" spans="2:19" hidden="1">
      <c r="B2702" s="6">
        <v>1983</v>
      </c>
      <c r="C2702" s="37"/>
      <c r="D2702" s="37"/>
      <c r="E2702" s="37"/>
      <c r="F2702" s="37"/>
      <c r="G2702" s="37"/>
      <c r="H2702" s="37"/>
      <c r="I2702" s="37"/>
      <c r="J2702" s="37"/>
      <c r="K2702" s="37"/>
      <c r="L2702" s="37"/>
      <c r="M2702" s="37"/>
      <c r="N2702" s="37"/>
      <c r="O2702" s="37"/>
      <c r="P2702" s="37"/>
      <c r="Q2702" s="37"/>
      <c r="R2702" s="37"/>
      <c r="S2702" s="37"/>
    </row>
    <row r="2703" spans="2:19" hidden="1">
      <c r="B2703" s="6">
        <v>1982</v>
      </c>
      <c r="C2703" s="37"/>
      <c r="D2703" s="37"/>
      <c r="E2703" s="37"/>
      <c r="F2703" s="37"/>
      <c r="G2703" s="37"/>
      <c r="H2703" s="37"/>
      <c r="I2703" s="37"/>
      <c r="J2703" s="37"/>
      <c r="K2703" s="37"/>
      <c r="L2703" s="37"/>
      <c r="M2703" s="37"/>
      <c r="N2703" s="37"/>
      <c r="O2703" s="37"/>
      <c r="P2703" s="37"/>
      <c r="Q2703" s="37"/>
      <c r="R2703" s="37"/>
      <c r="S2703" s="37"/>
    </row>
    <row r="2704" spans="2:19" hidden="1">
      <c r="B2704" s="6">
        <v>1981</v>
      </c>
      <c r="C2704" s="37"/>
      <c r="D2704" s="37"/>
      <c r="E2704" s="37"/>
      <c r="F2704" s="37"/>
      <c r="G2704" s="37"/>
      <c r="H2704" s="37"/>
      <c r="I2704" s="37"/>
      <c r="J2704" s="37"/>
      <c r="K2704" s="37"/>
      <c r="L2704" s="37"/>
      <c r="M2704" s="37"/>
      <c r="N2704" s="37"/>
      <c r="O2704" s="37"/>
      <c r="P2704" s="37"/>
      <c r="Q2704" s="37"/>
      <c r="R2704" s="37"/>
      <c r="S2704" s="37"/>
    </row>
    <row r="2705" spans="2:19" hidden="1">
      <c r="B2705" s="6">
        <v>1980</v>
      </c>
      <c r="C2705" s="37"/>
      <c r="D2705" s="37"/>
      <c r="E2705" s="37"/>
      <c r="F2705" s="37"/>
      <c r="G2705" s="37"/>
      <c r="H2705" s="37"/>
      <c r="I2705" s="37"/>
      <c r="J2705" s="37"/>
      <c r="K2705" s="37"/>
      <c r="L2705" s="37"/>
      <c r="M2705" s="37"/>
      <c r="N2705" s="37"/>
      <c r="O2705" s="37"/>
      <c r="P2705" s="37"/>
      <c r="Q2705" s="37"/>
      <c r="R2705" s="37"/>
      <c r="S2705" s="37"/>
    </row>
    <row r="2706" spans="2:19" hidden="1">
      <c r="B2706" s="6">
        <v>1979</v>
      </c>
      <c r="C2706" s="37"/>
      <c r="D2706" s="37"/>
      <c r="E2706" s="37"/>
      <c r="F2706" s="37"/>
      <c r="G2706" s="37"/>
      <c r="H2706" s="37"/>
      <c r="I2706" s="37"/>
      <c r="J2706" s="37"/>
      <c r="K2706" s="37"/>
      <c r="L2706" s="37"/>
      <c r="M2706" s="37"/>
      <c r="N2706" s="37"/>
      <c r="O2706" s="37"/>
      <c r="P2706" s="37"/>
      <c r="Q2706" s="37"/>
      <c r="R2706" s="37"/>
      <c r="S2706" s="37"/>
    </row>
    <row r="2707" spans="2:19" hidden="1">
      <c r="B2707" s="6">
        <v>1978</v>
      </c>
      <c r="C2707" s="37"/>
      <c r="D2707" s="37"/>
      <c r="E2707" s="37"/>
      <c r="F2707" s="37"/>
      <c r="G2707" s="37"/>
      <c r="H2707" s="37"/>
      <c r="I2707" s="37"/>
      <c r="J2707" s="37"/>
      <c r="K2707" s="37"/>
      <c r="L2707" s="37"/>
      <c r="M2707" s="37"/>
      <c r="N2707" s="37"/>
      <c r="O2707" s="37"/>
      <c r="P2707" s="37"/>
      <c r="Q2707" s="37"/>
      <c r="R2707" s="37"/>
      <c r="S2707" s="37"/>
    </row>
    <row r="2708" spans="2:19" hidden="1">
      <c r="B2708" s="6">
        <v>1977</v>
      </c>
      <c r="C2708" s="37"/>
      <c r="D2708" s="37"/>
      <c r="E2708" s="37"/>
      <c r="F2708" s="37"/>
      <c r="G2708" s="37"/>
      <c r="H2708" s="37"/>
      <c r="I2708" s="37"/>
      <c r="J2708" s="37"/>
      <c r="K2708" s="37"/>
      <c r="L2708" s="37"/>
      <c r="M2708" s="37"/>
      <c r="N2708" s="37"/>
      <c r="O2708" s="37"/>
      <c r="P2708" s="37"/>
      <c r="Q2708" s="37"/>
      <c r="R2708" s="37"/>
      <c r="S2708" s="37"/>
    </row>
    <row r="2709" spans="2:19" hidden="1">
      <c r="B2709" s="6">
        <v>1976</v>
      </c>
      <c r="C2709" s="37"/>
      <c r="D2709" s="37"/>
      <c r="E2709" s="37"/>
      <c r="F2709" s="37"/>
      <c r="G2709" s="37"/>
      <c r="H2709" s="37"/>
      <c r="I2709" s="37"/>
      <c r="J2709" s="37"/>
      <c r="K2709" s="37"/>
      <c r="L2709" s="37"/>
      <c r="M2709" s="37"/>
      <c r="N2709" s="37"/>
      <c r="O2709" s="37"/>
      <c r="P2709" s="37"/>
      <c r="Q2709" s="37"/>
      <c r="R2709" s="37"/>
      <c r="S2709" s="37"/>
    </row>
    <row r="2710" spans="2:19" hidden="1">
      <c r="B2710" s="6">
        <v>1975</v>
      </c>
      <c r="C2710" s="37"/>
      <c r="D2710" s="37"/>
      <c r="E2710" s="37"/>
      <c r="F2710" s="37"/>
      <c r="G2710" s="37"/>
      <c r="H2710" s="37"/>
      <c r="I2710" s="37"/>
      <c r="J2710" s="37"/>
      <c r="K2710" s="37"/>
      <c r="L2710" s="37"/>
      <c r="M2710" s="37"/>
      <c r="N2710" s="37"/>
      <c r="O2710" s="37"/>
      <c r="P2710" s="37"/>
      <c r="Q2710" s="37"/>
      <c r="R2710" s="37"/>
      <c r="S2710" s="37"/>
    </row>
    <row r="2711" spans="2:19" hidden="1">
      <c r="B2711" s="6">
        <v>1974</v>
      </c>
      <c r="C2711" s="37"/>
      <c r="D2711" s="37"/>
      <c r="E2711" s="37"/>
      <c r="F2711" s="37"/>
      <c r="G2711" s="37"/>
      <c r="H2711" s="37"/>
      <c r="I2711" s="37"/>
      <c r="J2711" s="37"/>
      <c r="K2711" s="37"/>
      <c r="L2711" s="37"/>
      <c r="M2711" s="37"/>
      <c r="N2711" s="37"/>
      <c r="O2711" s="37"/>
      <c r="P2711" s="37"/>
      <c r="Q2711" s="37"/>
      <c r="R2711" s="37"/>
      <c r="S2711" s="37"/>
    </row>
    <row r="2712" spans="2:19" hidden="1">
      <c r="B2712" s="6">
        <v>1973</v>
      </c>
      <c r="C2712" s="37"/>
      <c r="D2712" s="37"/>
      <c r="E2712" s="37"/>
      <c r="F2712" s="37"/>
      <c r="G2712" s="37"/>
      <c r="H2712" s="37"/>
      <c r="I2712" s="37"/>
      <c r="J2712" s="37"/>
      <c r="K2712" s="37"/>
      <c r="L2712" s="37"/>
      <c r="M2712" s="37"/>
      <c r="N2712" s="37"/>
      <c r="O2712" s="37"/>
      <c r="P2712" s="37"/>
      <c r="Q2712" s="37"/>
      <c r="R2712" s="37"/>
      <c r="S2712" s="37"/>
    </row>
    <row r="2713" spans="2:19" hidden="1">
      <c r="B2713" s="6">
        <v>1972</v>
      </c>
      <c r="C2713" s="37"/>
      <c r="D2713" s="37"/>
      <c r="E2713" s="37"/>
      <c r="F2713" s="37"/>
      <c r="G2713" s="37"/>
      <c r="H2713" s="37"/>
      <c r="I2713" s="37"/>
      <c r="J2713" s="37"/>
      <c r="K2713" s="37"/>
      <c r="L2713" s="37"/>
      <c r="M2713" s="37"/>
      <c r="N2713" s="37"/>
      <c r="O2713" s="37"/>
      <c r="P2713" s="37"/>
      <c r="Q2713" s="37"/>
      <c r="R2713" s="37"/>
      <c r="S2713" s="37"/>
    </row>
    <row r="2714" spans="2:19" hidden="1">
      <c r="B2714" s="6">
        <v>1971</v>
      </c>
      <c r="C2714" s="37"/>
      <c r="D2714" s="37"/>
      <c r="E2714" s="37"/>
      <c r="F2714" s="37"/>
      <c r="G2714" s="37"/>
      <c r="H2714" s="37"/>
      <c r="I2714" s="37"/>
      <c r="J2714" s="37"/>
      <c r="K2714" s="37"/>
      <c r="L2714" s="37"/>
      <c r="M2714" s="37"/>
      <c r="N2714" s="37"/>
      <c r="O2714" s="37"/>
      <c r="P2714" s="37"/>
      <c r="Q2714" s="37"/>
      <c r="R2714" s="37"/>
      <c r="S2714" s="37"/>
    </row>
    <row r="2715" spans="2:19" hidden="1">
      <c r="B2715" s="6">
        <v>1970</v>
      </c>
      <c r="C2715" s="37"/>
      <c r="D2715" s="37"/>
      <c r="E2715" s="37"/>
      <c r="F2715" s="37"/>
      <c r="G2715" s="37"/>
      <c r="H2715" s="37"/>
      <c r="I2715" s="37"/>
      <c r="J2715" s="37"/>
      <c r="K2715" s="37"/>
      <c r="L2715" s="37"/>
      <c r="M2715" s="37"/>
      <c r="N2715" s="37"/>
      <c r="O2715" s="37"/>
      <c r="P2715" s="37"/>
      <c r="Q2715" s="37"/>
      <c r="R2715" s="37"/>
      <c r="S2715" s="37"/>
    </row>
    <row r="2716" spans="2:19" hidden="1">
      <c r="B2716" s="6">
        <v>1969</v>
      </c>
      <c r="C2716" s="37"/>
      <c r="D2716" s="37"/>
      <c r="E2716" s="37"/>
      <c r="F2716" s="37"/>
      <c r="G2716" s="37"/>
      <c r="H2716" s="37"/>
      <c r="I2716" s="37"/>
      <c r="J2716" s="37"/>
      <c r="K2716" s="37"/>
      <c r="L2716" s="37"/>
      <c r="M2716" s="37"/>
      <c r="N2716" s="37"/>
      <c r="O2716" s="37"/>
      <c r="P2716" s="37"/>
      <c r="Q2716" s="37"/>
      <c r="R2716" s="37"/>
      <c r="S2716" s="37"/>
    </row>
    <row r="2717" spans="2:19" hidden="1">
      <c r="B2717" s="6">
        <v>1968</v>
      </c>
      <c r="C2717" s="37"/>
      <c r="D2717" s="37"/>
      <c r="E2717" s="37"/>
      <c r="F2717" s="37"/>
      <c r="G2717" s="37"/>
      <c r="H2717" s="37"/>
      <c r="I2717" s="37"/>
      <c r="J2717" s="37"/>
      <c r="K2717" s="37"/>
      <c r="L2717" s="37"/>
      <c r="M2717" s="37"/>
      <c r="N2717" s="37"/>
      <c r="O2717" s="37"/>
      <c r="P2717" s="37"/>
      <c r="Q2717" s="37"/>
      <c r="R2717" s="37"/>
      <c r="S2717" s="37"/>
    </row>
    <row r="2718" spans="2:19" hidden="1">
      <c r="B2718" s="6">
        <v>1967</v>
      </c>
      <c r="C2718" s="37"/>
      <c r="D2718" s="37"/>
      <c r="E2718" s="37"/>
      <c r="F2718" s="37"/>
      <c r="G2718" s="37"/>
      <c r="H2718" s="37"/>
      <c r="I2718" s="37"/>
      <c r="J2718" s="37"/>
      <c r="K2718" s="37"/>
      <c r="L2718" s="37"/>
      <c r="M2718" s="37"/>
      <c r="N2718" s="37"/>
      <c r="O2718" s="37"/>
      <c r="P2718" s="37"/>
      <c r="Q2718" s="37"/>
      <c r="R2718" s="37"/>
      <c r="S2718" s="37"/>
    </row>
    <row r="2719" spans="2:19" hidden="1">
      <c r="B2719" s="6">
        <v>1966</v>
      </c>
      <c r="C2719" s="37"/>
      <c r="D2719" s="37"/>
      <c r="E2719" s="37"/>
      <c r="F2719" s="37"/>
      <c r="G2719" s="37"/>
      <c r="H2719" s="37"/>
      <c r="I2719" s="37"/>
      <c r="J2719" s="37"/>
      <c r="K2719" s="37"/>
      <c r="L2719" s="37"/>
      <c r="M2719" s="37"/>
      <c r="N2719" s="37"/>
      <c r="O2719" s="37"/>
      <c r="P2719" s="37"/>
      <c r="Q2719" s="37"/>
      <c r="R2719" s="37"/>
      <c r="S2719" s="37"/>
    </row>
    <row r="2720" spans="2:19" hidden="1">
      <c r="B2720" s="6">
        <v>1965</v>
      </c>
      <c r="C2720" s="37"/>
      <c r="D2720" s="37"/>
      <c r="E2720" s="37"/>
      <c r="F2720" s="37"/>
      <c r="G2720" s="37"/>
      <c r="H2720" s="37"/>
      <c r="I2720" s="37"/>
      <c r="J2720" s="37"/>
      <c r="K2720" s="37"/>
      <c r="L2720" s="37"/>
      <c r="M2720" s="37"/>
      <c r="N2720" s="37"/>
      <c r="O2720" s="37"/>
      <c r="P2720" s="37"/>
      <c r="Q2720" s="37"/>
      <c r="R2720" s="37"/>
      <c r="S2720" s="37"/>
    </row>
    <row r="2721" spans="2:19" hidden="1">
      <c r="B2721" s="6">
        <v>1964</v>
      </c>
      <c r="C2721" s="37"/>
      <c r="D2721" s="37"/>
      <c r="E2721" s="37"/>
      <c r="F2721" s="37"/>
      <c r="G2721" s="37"/>
      <c r="H2721" s="37"/>
      <c r="I2721" s="37"/>
      <c r="J2721" s="37"/>
      <c r="K2721" s="37"/>
      <c r="L2721" s="37"/>
      <c r="M2721" s="37"/>
      <c r="N2721" s="37"/>
      <c r="O2721" s="37"/>
      <c r="P2721" s="37"/>
      <c r="Q2721" s="37"/>
      <c r="R2721" s="37"/>
      <c r="S2721" s="37"/>
    </row>
    <row r="2722" spans="2:19" hidden="1">
      <c r="B2722" s="6">
        <v>1963</v>
      </c>
      <c r="C2722" s="37"/>
      <c r="D2722" s="37"/>
      <c r="E2722" s="37"/>
      <c r="F2722" s="37"/>
      <c r="G2722" s="37"/>
      <c r="H2722" s="37"/>
      <c r="I2722" s="37"/>
      <c r="J2722" s="37"/>
      <c r="K2722" s="37"/>
      <c r="L2722" s="37"/>
      <c r="M2722" s="37"/>
      <c r="N2722" s="37"/>
      <c r="O2722" s="37"/>
      <c r="P2722" s="37"/>
      <c r="Q2722" s="37"/>
      <c r="R2722" s="37"/>
      <c r="S2722" s="37"/>
    </row>
    <row r="2723" spans="2:19" hidden="1">
      <c r="B2723" s="6">
        <v>1962</v>
      </c>
      <c r="C2723" s="37"/>
      <c r="D2723" s="37"/>
      <c r="E2723" s="37"/>
      <c r="F2723" s="37"/>
      <c r="G2723" s="37"/>
      <c r="H2723" s="37"/>
      <c r="I2723" s="37"/>
      <c r="J2723" s="37"/>
      <c r="K2723" s="37"/>
      <c r="L2723" s="37"/>
      <c r="M2723" s="37"/>
      <c r="N2723" s="37"/>
      <c r="O2723" s="37"/>
      <c r="P2723" s="37"/>
      <c r="Q2723" s="37"/>
      <c r="R2723" s="37"/>
      <c r="S2723" s="37"/>
    </row>
    <row r="2724" spans="2:19" hidden="1">
      <c r="B2724" s="6">
        <v>1961</v>
      </c>
      <c r="C2724" s="37"/>
      <c r="D2724" s="37"/>
      <c r="E2724" s="37"/>
      <c r="F2724" s="37"/>
      <c r="G2724" s="37"/>
      <c r="H2724" s="37"/>
      <c r="I2724" s="37"/>
      <c r="J2724" s="37"/>
      <c r="K2724" s="37"/>
      <c r="L2724" s="37"/>
      <c r="M2724" s="37"/>
      <c r="N2724" s="37"/>
      <c r="O2724" s="37"/>
      <c r="P2724" s="37"/>
      <c r="Q2724" s="37"/>
      <c r="R2724" s="37"/>
      <c r="S2724" s="37"/>
    </row>
    <row r="2725" spans="2:19" hidden="1">
      <c r="B2725" s="6">
        <v>1960</v>
      </c>
      <c r="C2725" s="37"/>
      <c r="D2725" s="37"/>
      <c r="E2725" s="37"/>
      <c r="F2725" s="37"/>
      <c r="G2725" s="37"/>
      <c r="H2725" s="37"/>
      <c r="I2725" s="37"/>
      <c r="J2725" s="37"/>
      <c r="K2725" s="37"/>
      <c r="L2725" s="37"/>
      <c r="M2725" s="37"/>
      <c r="N2725" s="37"/>
      <c r="O2725" s="37"/>
      <c r="P2725" s="37"/>
      <c r="Q2725" s="37"/>
      <c r="R2725" s="37"/>
      <c r="S2725" s="37"/>
    </row>
    <row r="2726" spans="2:19" hidden="1">
      <c r="B2726" s="6">
        <v>1959</v>
      </c>
      <c r="C2726" s="37"/>
      <c r="D2726" s="37"/>
      <c r="E2726" s="37"/>
      <c r="F2726" s="37"/>
      <c r="G2726" s="37"/>
      <c r="H2726" s="37"/>
      <c r="I2726" s="37"/>
      <c r="J2726" s="37"/>
      <c r="K2726" s="37"/>
      <c r="L2726" s="37"/>
      <c r="M2726" s="37"/>
      <c r="N2726" s="37"/>
      <c r="O2726" s="37"/>
      <c r="P2726" s="37"/>
      <c r="Q2726" s="37"/>
      <c r="R2726" s="37"/>
      <c r="S2726" s="37"/>
    </row>
    <row r="2727" spans="2:19" hidden="1">
      <c r="B2727" s="6">
        <v>1958</v>
      </c>
      <c r="C2727" s="37"/>
      <c r="D2727" s="37"/>
      <c r="E2727" s="37"/>
      <c r="F2727" s="37"/>
      <c r="G2727" s="37"/>
      <c r="H2727" s="37"/>
      <c r="I2727" s="37"/>
      <c r="J2727" s="37"/>
      <c r="K2727" s="37"/>
      <c r="L2727" s="37"/>
      <c r="M2727" s="37"/>
      <c r="N2727" s="37"/>
      <c r="O2727" s="37"/>
      <c r="P2727" s="37"/>
      <c r="Q2727" s="37"/>
      <c r="R2727" s="37"/>
      <c r="S2727" s="37"/>
    </row>
    <row r="2728" spans="2:19" hidden="1">
      <c r="B2728" s="6">
        <v>1957</v>
      </c>
      <c r="C2728" s="37"/>
      <c r="D2728" s="37"/>
      <c r="E2728" s="37"/>
      <c r="F2728" s="37"/>
      <c r="G2728" s="37"/>
      <c r="H2728" s="37"/>
      <c r="I2728" s="37"/>
      <c r="J2728" s="37"/>
      <c r="K2728" s="37"/>
      <c r="L2728" s="37"/>
      <c r="M2728" s="37"/>
      <c r="N2728" s="37"/>
      <c r="O2728" s="37"/>
      <c r="P2728" s="37"/>
      <c r="Q2728" s="37"/>
      <c r="R2728" s="37"/>
      <c r="S2728" s="37"/>
    </row>
    <row r="2729" spans="2:19" hidden="1">
      <c r="B2729" s="6">
        <v>1956</v>
      </c>
      <c r="C2729" s="37"/>
      <c r="D2729" s="37"/>
      <c r="E2729" s="37"/>
      <c r="F2729" s="37"/>
      <c r="G2729" s="37"/>
      <c r="H2729" s="37"/>
      <c r="I2729" s="37"/>
      <c r="J2729" s="37"/>
      <c r="K2729" s="37"/>
      <c r="L2729" s="37"/>
      <c r="M2729" s="37"/>
      <c r="N2729" s="37"/>
      <c r="O2729" s="37"/>
      <c r="P2729" s="37"/>
      <c r="Q2729" s="37"/>
      <c r="R2729" s="37"/>
      <c r="S2729" s="37"/>
    </row>
    <row r="2730" spans="2:19" hidden="1">
      <c r="B2730" s="6">
        <v>1955</v>
      </c>
      <c r="C2730" s="37"/>
      <c r="D2730" s="37"/>
      <c r="E2730" s="37"/>
      <c r="F2730" s="37"/>
      <c r="G2730" s="37"/>
      <c r="H2730" s="37"/>
      <c r="I2730" s="37"/>
      <c r="J2730" s="37"/>
      <c r="K2730" s="37"/>
      <c r="L2730" s="37"/>
      <c r="M2730" s="37"/>
      <c r="N2730" s="37"/>
      <c r="O2730" s="37"/>
      <c r="P2730" s="37"/>
      <c r="Q2730" s="37"/>
      <c r="R2730" s="37"/>
      <c r="S2730" s="37"/>
    </row>
    <row r="2731" spans="2:19" hidden="1">
      <c r="B2731" s="6">
        <v>1954</v>
      </c>
      <c r="C2731" s="37"/>
      <c r="D2731" s="37"/>
      <c r="E2731" s="37"/>
      <c r="F2731" s="37"/>
      <c r="G2731" s="37"/>
      <c r="H2731" s="37"/>
      <c r="I2731" s="37"/>
      <c r="J2731" s="37"/>
      <c r="K2731" s="37"/>
      <c r="L2731" s="37"/>
      <c r="M2731" s="37"/>
      <c r="N2731" s="37"/>
      <c r="O2731" s="37"/>
      <c r="P2731" s="37"/>
      <c r="Q2731" s="37"/>
      <c r="R2731" s="37"/>
      <c r="S2731" s="37"/>
    </row>
    <row r="2732" spans="2:19" hidden="1">
      <c r="B2732" s="6">
        <v>1953</v>
      </c>
      <c r="C2732" s="37"/>
      <c r="D2732" s="37"/>
      <c r="E2732" s="37"/>
      <c r="F2732" s="37"/>
      <c r="G2732" s="37"/>
      <c r="H2732" s="37"/>
      <c r="I2732" s="37"/>
      <c r="J2732" s="37"/>
      <c r="K2732" s="37"/>
      <c r="L2732" s="37"/>
      <c r="M2732" s="37"/>
      <c r="N2732" s="37"/>
      <c r="O2732" s="37"/>
      <c r="P2732" s="37"/>
      <c r="Q2732" s="37"/>
      <c r="R2732" s="37"/>
      <c r="S2732" s="37"/>
    </row>
    <row r="2733" spans="2:19" hidden="1">
      <c r="B2733" s="6">
        <v>1952</v>
      </c>
      <c r="C2733" s="37"/>
      <c r="D2733" s="37"/>
      <c r="E2733" s="37"/>
      <c r="F2733" s="37"/>
      <c r="G2733" s="37"/>
      <c r="H2733" s="37"/>
      <c r="I2733" s="37"/>
      <c r="J2733" s="37"/>
      <c r="K2733" s="37"/>
      <c r="L2733" s="37"/>
      <c r="M2733" s="37"/>
      <c r="N2733" s="37"/>
      <c r="O2733" s="37"/>
      <c r="P2733" s="37"/>
      <c r="Q2733" s="37"/>
      <c r="R2733" s="37"/>
      <c r="S2733" s="37"/>
    </row>
    <row r="2734" spans="2:19" hidden="1">
      <c r="B2734" s="6">
        <v>1951</v>
      </c>
      <c r="C2734" s="37"/>
      <c r="D2734" s="37"/>
      <c r="E2734" s="37"/>
      <c r="F2734" s="37"/>
      <c r="G2734" s="37"/>
      <c r="H2734" s="37"/>
      <c r="I2734" s="37"/>
      <c r="J2734" s="37"/>
      <c r="K2734" s="37"/>
      <c r="L2734" s="37"/>
      <c r="M2734" s="37"/>
      <c r="N2734" s="37"/>
      <c r="O2734" s="37"/>
      <c r="P2734" s="37"/>
      <c r="Q2734" s="37"/>
      <c r="R2734" s="37"/>
      <c r="S2734" s="37"/>
    </row>
    <row r="2735" spans="2:19" hidden="1">
      <c r="B2735" s="6">
        <v>1950</v>
      </c>
      <c r="C2735" s="37"/>
      <c r="D2735" s="37"/>
      <c r="E2735" s="37"/>
      <c r="F2735" s="37"/>
      <c r="G2735" s="37"/>
      <c r="H2735" s="37"/>
      <c r="I2735" s="37"/>
      <c r="J2735" s="37"/>
      <c r="K2735" s="37"/>
      <c r="L2735" s="37"/>
      <c r="M2735" s="37"/>
      <c r="N2735" s="37"/>
      <c r="O2735" s="37"/>
      <c r="P2735" s="37"/>
      <c r="Q2735" s="37"/>
      <c r="R2735" s="37"/>
      <c r="S2735" s="37"/>
    </row>
    <row r="2736" spans="2:19" hidden="1">
      <c r="B2736" s="6">
        <v>1949</v>
      </c>
      <c r="C2736" s="37"/>
      <c r="D2736" s="37"/>
      <c r="E2736" s="37"/>
      <c r="F2736" s="37"/>
      <c r="G2736" s="37"/>
      <c r="H2736" s="37"/>
      <c r="I2736" s="37"/>
      <c r="J2736" s="37"/>
      <c r="K2736" s="37"/>
      <c r="L2736" s="37"/>
      <c r="M2736" s="37"/>
      <c r="N2736" s="37"/>
      <c r="O2736" s="37"/>
      <c r="P2736" s="37"/>
      <c r="Q2736" s="37"/>
      <c r="R2736" s="37"/>
      <c r="S2736" s="37"/>
    </row>
    <row r="2737" spans="2:19" hidden="1">
      <c r="B2737" s="6">
        <v>1948</v>
      </c>
      <c r="C2737" s="37"/>
      <c r="D2737" s="37"/>
      <c r="E2737" s="37"/>
      <c r="F2737" s="37"/>
      <c r="G2737" s="37"/>
      <c r="H2737" s="37"/>
      <c r="I2737" s="37"/>
      <c r="J2737" s="37"/>
      <c r="K2737" s="37"/>
      <c r="L2737" s="37"/>
      <c r="M2737" s="37"/>
      <c r="N2737" s="37"/>
      <c r="O2737" s="37"/>
      <c r="P2737" s="37"/>
      <c r="Q2737" s="37"/>
      <c r="R2737" s="37"/>
      <c r="S2737" s="37"/>
    </row>
    <row r="2738" spans="2:19" hidden="1">
      <c r="B2738" s="6">
        <v>1947</v>
      </c>
      <c r="C2738" s="37"/>
      <c r="D2738" s="37"/>
      <c r="E2738" s="37"/>
      <c r="F2738" s="37"/>
      <c r="G2738" s="37"/>
      <c r="H2738" s="37"/>
      <c r="I2738" s="37"/>
      <c r="J2738" s="37"/>
      <c r="K2738" s="37"/>
      <c r="L2738" s="37"/>
      <c r="M2738" s="37"/>
      <c r="N2738" s="37"/>
      <c r="O2738" s="37"/>
      <c r="P2738" s="37"/>
      <c r="Q2738" s="37"/>
      <c r="R2738" s="37"/>
      <c r="S2738" s="37"/>
    </row>
    <row r="2739" spans="2:19" hidden="1">
      <c r="B2739" s="6">
        <v>1946</v>
      </c>
      <c r="C2739" s="37"/>
      <c r="D2739" s="37"/>
      <c r="E2739" s="37"/>
      <c r="F2739" s="37"/>
      <c r="G2739" s="37"/>
      <c r="H2739" s="37"/>
      <c r="I2739" s="37"/>
      <c r="J2739" s="37"/>
      <c r="K2739" s="37"/>
      <c r="L2739" s="37"/>
      <c r="M2739" s="37"/>
      <c r="N2739" s="37"/>
      <c r="O2739" s="37"/>
      <c r="P2739" s="37"/>
      <c r="Q2739" s="37"/>
      <c r="R2739" s="37"/>
      <c r="S2739" s="37"/>
    </row>
    <row r="2740" spans="2:19" hidden="1">
      <c r="B2740" s="6">
        <v>1945</v>
      </c>
      <c r="C2740" s="37"/>
      <c r="D2740" s="37"/>
      <c r="E2740" s="37"/>
      <c r="F2740" s="37"/>
      <c r="G2740" s="37"/>
      <c r="H2740" s="37"/>
      <c r="I2740" s="37"/>
      <c r="J2740" s="37"/>
      <c r="K2740" s="37"/>
      <c r="L2740" s="37"/>
      <c r="M2740" s="37"/>
      <c r="N2740" s="37"/>
      <c r="O2740" s="37"/>
      <c r="P2740" s="37"/>
      <c r="Q2740" s="37"/>
      <c r="R2740" s="37"/>
      <c r="S2740" s="37"/>
    </row>
    <row r="2741" spans="2:19" hidden="1">
      <c r="B2741" s="6">
        <v>1944</v>
      </c>
      <c r="C2741" s="37"/>
      <c r="D2741" s="37"/>
      <c r="E2741" s="37"/>
      <c r="F2741" s="37"/>
      <c r="G2741" s="37"/>
      <c r="H2741" s="37"/>
      <c r="I2741" s="37"/>
      <c r="J2741" s="37"/>
      <c r="K2741" s="37"/>
      <c r="L2741" s="37"/>
      <c r="M2741" s="37"/>
      <c r="N2741" s="37"/>
      <c r="O2741" s="37"/>
      <c r="P2741" s="37"/>
      <c r="Q2741" s="37"/>
      <c r="R2741" s="37"/>
      <c r="S2741" s="37"/>
    </row>
    <row r="2742" spans="2:19" hidden="1">
      <c r="B2742" s="6">
        <v>1943</v>
      </c>
      <c r="C2742" s="37"/>
      <c r="D2742" s="37"/>
      <c r="E2742" s="37"/>
      <c r="F2742" s="37"/>
      <c r="G2742" s="37"/>
      <c r="H2742" s="37"/>
      <c r="I2742" s="37"/>
      <c r="J2742" s="37"/>
      <c r="K2742" s="37"/>
      <c r="L2742" s="37"/>
      <c r="M2742" s="37"/>
      <c r="N2742" s="37"/>
      <c r="O2742" s="37"/>
      <c r="P2742" s="37"/>
      <c r="Q2742" s="37"/>
      <c r="R2742" s="37"/>
      <c r="S2742" s="37"/>
    </row>
    <row r="2743" spans="2:19" hidden="1">
      <c r="B2743" s="6">
        <v>1942</v>
      </c>
      <c r="C2743" s="37"/>
      <c r="D2743" s="37"/>
      <c r="E2743" s="37"/>
      <c r="F2743" s="37"/>
      <c r="G2743" s="37"/>
      <c r="H2743" s="37"/>
      <c r="I2743" s="37"/>
      <c r="J2743" s="37"/>
      <c r="K2743" s="37"/>
      <c r="L2743" s="37"/>
      <c r="M2743" s="37"/>
      <c r="N2743" s="37"/>
      <c r="O2743" s="37"/>
      <c r="P2743" s="37"/>
      <c r="Q2743" s="37"/>
      <c r="R2743" s="37"/>
      <c r="S2743" s="37"/>
    </row>
    <row r="2744" spans="2:19" hidden="1">
      <c r="B2744" s="6">
        <v>1941</v>
      </c>
      <c r="C2744" s="37"/>
      <c r="D2744" s="37"/>
      <c r="E2744" s="37"/>
      <c r="F2744" s="37"/>
      <c r="G2744" s="37"/>
      <c r="H2744" s="37"/>
      <c r="I2744" s="37"/>
      <c r="J2744" s="37"/>
      <c r="K2744" s="37"/>
      <c r="L2744" s="37"/>
      <c r="M2744" s="37"/>
      <c r="N2744" s="37"/>
      <c r="O2744" s="37"/>
      <c r="P2744" s="37"/>
      <c r="Q2744" s="37"/>
      <c r="R2744" s="37"/>
      <c r="S2744" s="37"/>
    </row>
    <row r="2745" spans="2:19" hidden="1">
      <c r="B2745" s="6">
        <v>1940</v>
      </c>
      <c r="C2745" s="37"/>
      <c r="D2745" s="37"/>
      <c r="E2745" s="37"/>
      <c r="F2745" s="37"/>
      <c r="G2745" s="37"/>
      <c r="H2745" s="37"/>
      <c r="I2745" s="37"/>
      <c r="J2745" s="37"/>
      <c r="K2745" s="37"/>
      <c r="L2745" s="37"/>
      <c r="M2745" s="37"/>
      <c r="N2745" s="37"/>
      <c r="O2745" s="37"/>
      <c r="P2745" s="37"/>
      <c r="Q2745" s="37"/>
      <c r="R2745" s="37"/>
      <c r="S2745" s="37"/>
    </row>
    <row r="2746" spans="2:19" hidden="1">
      <c r="B2746" s="6">
        <v>1939</v>
      </c>
      <c r="C2746" s="37"/>
      <c r="D2746" s="37"/>
      <c r="E2746" s="37"/>
      <c r="F2746" s="37"/>
      <c r="G2746" s="37"/>
      <c r="H2746" s="37"/>
      <c r="I2746" s="37"/>
      <c r="J2746" s="37"/>
      <c r="K2746" s="37"/>
      <c r="L2746" s="37"/>
      <c r="M2746" s="37"/>
      <c r="N2746" s="37"/>
      <c r="O2746" s="37"/>
      <c r="P2746" s="37"/>
      <c r="Q2746" s="37"/>
      <c r="R2746" s="37"/>
      <c r="S2746" s="37"/>
    </row>
    <row r="2747" spans="2:19" hidden="1">
      <c r="B2747" s="6">
        <v>1938</v>
      </c>
      <c r="C2747" s="37"/>
      <c r="D2747" s="37"/>
      <c r="E2747" s="37"/>
      <c r="F2747" s="37"/>
      <c r="G2747" s="37"/>
      <c r="H2747" s="37"/>
      <c r="I2747" s="37"/>
      <c r="J2747" s="37"/>
      <c r="K2747" s="37"/>
      <c r="L2747" s="37"/>
      <c r="M2747" s="37"/>
      <c r="N2747" s="37"/>
      <c r="O2747" s="37"/>
      <c r="P2747" s="37"/>
      <c r="Q2747" s="37"/>
      <c r="R2747" s="37"/>
      <c r="S2747" s="37"/>
    </row>
    <row r="2748" spans="2:19" hidden="1">
      <c r="B2748" s="6">
        <v>1937</v>
      </c>
      <c r="C2748" s="37"/>
      <c r="D2748" s="37"/>
      <c r="E2748" s="37"/>
      <c r="F2748" s="37"/>
      <c r="G2748" s="37"/>
      <c r="H2748" s="37"/>
      <c r="I2748" s="37"/>
      <c r="J2748" s="37"/>
      <c r="K2748" s="37"/>
      <c r="L2748" s="37"/>
      <c r="M2748" s="37"/>
      <c r="N2748" s="37"/>
      <c r="O2748" s="37"/>
      <c r="P2748" s="37"/>
      <c r="Q2748" s="37"/>
      <c r="R2748" s="37"/>
      <c r="S2748" s="37"/>
    </row>
    <row r="2749" spans="2:19" hidden="1">
      <c r="B2749" s="6">
        <v>1936</v>
      </c>
      <c r="C2749" s="37"/>
      <c r="D2749" s="37"/>
      <c r="E2749" s="37"/>
      <c r="F2749" s="37"/>
      <c r="G2749" s="37"/>
      <c r="H2749" s="37"/>
      <c r="I2749" s="37"/>
      <c r="J2749" s="37"/>
      <c r="K2749" s="37"/>
      <c r="L2749" s="37"/>
      <c r="M2749" s="37"/>
      <c r="N2749" s="37"/>
      <c r="O2749" s="37"/>
      <c r="P2749" s="37"/>
      <c r="Q2749" s="37"/>
      <c r="R2749" s="37"/>
      <c r="S2749" s="37"/>
    </row>
    <row r="2750" spans="2:19" hidden="1">
      <c r="B2750" s="6">
        <v>1935</v>
      </c>
      <c r="C2750" s="37"/>
      <c r="D2750" s="37"/>
      <c r="E2750" s="37"/>
      <c r="F2750" s="37"/>
      <c r="G2750" s="37"/>
      <c r="H2750" s="37"/>
      <c r="I2750" s="37"/>
      <c r="J2750" s="37"/>
      <c r="K2750" s="37"/>
      <c r="L2750" s="37"/>
      <c r="M2750" s="37"/>
      <c r="N2750" s="37"/>
      <c r="O2750" s="37"/>
      <c r="P2750" s="37"/>
      <c r="Q2750" s="37"/>
      <c r="R2750" s="37"/>
      <c r="S2750" s="37"/>
    </row>
    <row r="2751" spans="2:19" hidden="1">
      <c r="B2751" s="6">
        <v>1934</v>
      </c>
      <c r="C2751" s="37"/>
      <c r="D2751" s="37"/>
      <c r="E2751" s="37"/>
      <c r="F2751" s="37"/>
      <c r="G2751" s="37"/>
      <c r="H2751" s="37"/>
      <c r="I2751" s="37"/>
      <c r="J2751" s="37"/>
      <c r="K2751" s="37"/>
      <c r="L2751" s="37"/>
      <c r="M2751" s="37"/>
      <c r="N2751" s="37"/>
      <c r="O2751" s="37"/>
      <c r="P2751" s="37"/>
      <c r="Q2751" s="37"/>
      <c r="R2751" s="37"/>
      <c r="S2751" s="37"/>
    </row>
    <row r="2752" spans="2:19" hidden="1">
      <c r="B2752" s="6">
        <v>1933</v>
      </c>
      <c r="C2752" s="37"/>
      <c r="D2752" s="37"/>
      <c r="E2752" s="37"/>
      <c r="F2752" s="37"/>
      <c r="G2752" s="37"/>
      <c r="H2752" s="37"/>
      <c r="I2752" s="37"/>
      <c r="J2752" s="37"/>
      <c r="K2752" s="37"/>
      <c r="L2752" s="37"/>
      <c r="M2752" s="37"/>
      <c r="N2752" s="37"/>
      <c r="O2752" s="37"/>
      <c r="P2752" s="37"/>
      <c r="Q2752" s="37"/>
      <c r="R2752" s="37"/>
      <c r="S2752" s="37"/>
    </row>
    <row r="2753" spans="1:19" hidden="1">
      <c r="B2753" s="6">
        <v>1932</v>
      </c>
      <c r="C2753" s="37"/>
      <c r="D2753" s="37"/>
      <c r="E2753" s="37"/>
      <c r="F2753" s="37"/>
      <c r="G2753" s="37"/>
      <c r="H2753" s="37"/>
      <c r="I2753" s="37"/>
      <c r="J2753" s="37"/>
      <c r="K2753" s="37"/>
      <c r="L2753" s="37"/>
      <c r="M2753" s="37"/>
      <c r="N2753" s="37"/>
      <c r="O2753" s="37"/>
      <c r="P2753" s="37"/>
      <c r="Q2753" s="37"/>
      <c r="R2753" s="37"/>
      <c r="S2753" s="37"/>
    </row>
    <row r="2754" spans="1:19" hidden="1">
      <c r="B2754" s="6">
        <v>1931</v>
      </c>
      <c r="C2754" s="37"/>
      <c r="D2754" s="37"/>
      <c r="E2754" s="37"/>
      <c r="F2754" s="37"/>
      <c r="G2754" s="37"/>
      <c r="H2754" s="37"/>
      <c r="I2754" s="37"/>
      <c r="J2754" s="37"/>
      <c r="K2754" s="37"/>
      <c r="L2754" s="37"/>
      <c r="M2754" s="37"/>
      <c r="N2754" s="37"/>
      <c r="O2754" s="37"/>
      <c r="P2754" s="37"/>
      <c r="Q2754" s="37"/>
      <c r="R2754" s="37"/>
      <c r="S2754" s="37"/>
    </row>
    <row r="2755" spans="1:19" hidden="1">
      <c r="B2755" s="6">
        <v>1930</v>
      </c>
      <c r="C2755" s="37"/>
      <c r="D2755" s="37"/>
      <c r="E2755" s="37"/>
      <c r="F2755" s="37"/>
      <c r="G2755" s="37"/>
      <c r="H2755" s="37"/>
      <c r="I2755" s="37"/>
      <c r="J2755" s="37"/>
      <c r="K2755" s="37"/>
      <c r="L2755" s="37"/>
      <c r="M2755" s="37"/>
      <c r="N2755" s="37"/>
      <c r="O2755" s="37"/>
      <c r="P2755" s="37"/>
      <c r="Q2755" s="37"/>
      <c r="R2755" s="37"/>
      <c r="S2755" s="37"/>
    </row>
    <row r="2756" spans="1:19" ht="51" hidden="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108">SUM(J2669:J2755)</f>
        <v>0</v>
      </c>
      <c r="K2756" s="8">
        <f>SUM(K2669:K2755)</f>
        <v>0</v>
      </c>
      <c r="L2756" s="8">
        <f t="shared" ref="L2756" si="109">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v>99850.89</v>
      </c>
      <c r="L2766" s="37"/>
      <c r="M2766" s="37"/>
      <c r="N2766" s="37"/>
      <c r="O2766" s="37"/>
      <c r="P2766" s="37"/>
      <c r="Q2766" s="37"/>
      <c r="R2766" s="37"/>
      <c r="S2766" s="37"/>
    </row>
    <row r="2767" spans="1:19">
      <c r="B2767" s="6">
        <v>2013</v>
      </c>
      <c r="C2767" s="36"/>
      <c r="D2767" s="36"/>
      <c r="E2767" s="36"/>
      <c r="F2767" s="36"/>
      <c r="G2767" s="36"/>
      <c r="H2767" s="36"/>
      <c r="I2767" s="36"/>
      <c r="J2767" s="37">
        <v>91124.26</v>
      </c>
      <c r="K2767" s="37">
        <v>91124.26</v>
      </c>
      <c r="L2767" s="37"/>
      <c r="M2767" s="37"/>
      <c r="N2767" s="37"/>
      <c r="O2767" s="37"/>
      <c r="P2767" s="37"/>
      <c r="Q2767" s="37"/>
      <c r="R2767" s="37"/>
      <c r="S2767" s="37"/>
    </row>
    <row r="2768" spans="1:19">
      <c r="B2768" s="6">
        <v>2012</v>
      </c>
      <c r="C2768" s="36"/>
      <c r="D2768" s="36"/>
      <c r="E2768" s="36"/>
      <c r="F2768" s="36"/>
      <c r="G2768" s="36"/>
      <c r="H2768" s="36"/>
      <c r="I2768" s="37">
        <v>1241106.8699999999</v>
      </c>
      <c r="J2768" s="37">
        <v>1241106.8699999999</v>
      </c>
      <c r="K2768" s="37">
        <v>1241106.8699999999</v>
      </c>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v>17730.669999999998</v>
      </c>
      <c r="H2770" s="37">
        <v>17730.669999999998</v>
      </c>
      <c r="I2770" s="37">
        <v>17730.669999999998</v>
      </c>
      <c r="J2770" s="37">
        <v>17730.669999999998</v>
      </c>
      <c r="K2770" s="37">
        <v>17730.669999999998</v>
      </c>
      <c r="L2770" s="37"/>
      <c r="M2770" s="37"/>
      <c r="N2770" s="37"/>
      <c r="O2770" s="37"/>
      <c r="P2770" s="37"/>
      <c r="Q2770" s="37"/>
      <c r="R2770" s="37"/>
      <c r="S2770" s="37"/>
    </row>
    <row r="2771" spans="2:19">
      <c r="B2771" s="6">
        <v>2009</v>
      </c>
      <c r="C2771" s="36"/>
      <c r="D2771" s="36"/>
      <c r="E2771" s="36"/>
      <c r="F2771" s="37">
        <v>136511.99</v>
      </c>
      <c r="G2771" s="37">
        <v>136511.99</v>
      </c>
      <c r="H2771" s="37">
        <v>136511.99</v>
      </c>
      <c r="I2771" s="37">
        <v>136511.99</v>
      </c>
      <c r="J2771" s="37">
        <v>136511.99</v>
      </c>
      <c r="K2771" s="37">
        <v>136511.99</v>
      </c>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v>154383.40999999997</v>
      </c>
      <c r="E2773" s="37">
        <v>154383.40999999997</v>
      </c>
      <c r="F2773" s="37">
        <v>154383.40999999997</v>
      </c>
      <c r="G2773" s="37">
        <v>154383.40999999997</v>
      </c>
      <c r="H2773" s="37">
        <v>154383.40999999997</v>
      </c>
      <c r="I2773" s="37">
        <v>154383.40999999997</v>
      </c>
      <c r="J2773" s="37">
        <v>154383.40999999997</v>
      </c>
      <c r="K2773" s="37">
        <v>154383.40999999997</v>
      </c>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v>2486.21</v>
      </c>
      <c r="D2776" s="37">
        <v>2486.21</v>
      </c>
      <c r="E2776" s="37">
        <v>2486.21</v>
      </c>
      <c r="F2776" s="37">
        <v>2486.21</v>
      </c>
      <c r="G2776" s="37">
        <v>2486.21</v>
      </c>
      <c r="H2776" s="37">
        <v>2486.21</v>
      </c>
      <c r="I2776" s="37">
        <v>2486.21</v>
      </c>
      <c r="J2776" s="37">
        <v>2486.21</v>
      </c>
      <c r="K2776" s="37">
        <v>2486.21</v>
      </c>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v>5000</v>
      </c>
      <c r="D2778" s="37">
        <v>5000</v>
      </c>
      <c r="E2778" s="37">
        <v>5000</v>
      </c>
      <c r="F2778" s="37">
        <v>5000</v>
      </c>
      <c r="G2778" s="37">
        <v>5000</v>
      </c>
      <c r="H2778" s="37">
        <v>5000</v>
      </c>
      <c r="I2778" s="37">
        <v>5000</v>
      </c>
      <c r="J2778" s="37">
        <v>5000</v>
      </c>
      <c r="K2778" s="37">
        <v>5000</v>
      </c>
      <c r="L2778" s="37"/>
      <c r="M2778" s="37"/>
      <c r="N2778" s="37"/>
      <c r="O2778" s="37"/>
      <c r="P2778" s="37"/>
      <c r="Q2778" s="37"/>
      <c r="R2778" s="37"/>
      <c r="S2778" s="37"/>
    </row>
    <row r="2779" spans="2:19">
      <c r="B2779" s="6">
        <v>2001</v>
      </c>
      <c r="C2779" s="37">
        <v>17149.47</v>
      </c>
      <c r="D2779" s="37">
        <v>17149.47</v>
      </c>
      <c r="E2779" s="37">
        <v>17149.47</v>
      </c>
      <c r="F2779" s="37">
        <v>17149.47</v>
      </c>
      <c r="G2779" s="37">
        <v>17149.47</v>
      </c>
      <c r="H2779" s="37">
        <v>17149.47</v>
      </c>
      <c r="I2779" s="37">
        <v>17149.47</v>
      </c>
      <c r="J2779" s="37">
        <v>17149.47</v>
      </c>
      <c r="K2779" s="37">
        <v>17149.47</v>
      </c>
      <c r="L2779" s="37"/>
      <c r="M2779" s="37"/>
      <c r="N2779" s="37"/>
      <c r="O2779" s="37"/>
      <c r="P2779" s="37"/>
      <c r="Q2779" s="37"/>
      <c r="R2779" s="37"/>
      <c r="S2779" s="37"/>
    </row>
    <row r="2780" spans="2:19">
      <c r="B2780" s="6">
        <v>2000</v>
      </c>
      <c r="C2780" s="37">
        <v>46313.390000000007</v>
      </c>
      <c r="D2780" s="37">
        <v>46313.390000000007</v>
      </c>
      <c r="E2780" s="37">
        <v>46313.390000000007</v>
      </c>
      <c r="F2780" s="37">
        <v>46313.390000000007</v>
      </c>
      <c r="G2780" s="37">
        <v>46313.390000000007</v>
      </c>
      <c r="H2780" s="37">
        <v>46313.390000000007</v>
      </c>
      <c r="I2780" s="37">
        <v>46313.390000000007</v>
      </c>
      <c r="J2780" s="37">
        <v>46313.390000000007</v>
      </c>
      <c r="K2780" s="37">
        <v>46313.390000000007</v>
      </c>
      <c r="L2780" s="37"/>
      <c r="M2780" s="37"/>
      <c r="N2780" s="37"/>
      <c r="O2780" s="37"/>
      <c r="P2780" s="37"/>
      <c r="Q2780" s="37"/>
      <c r="R2780" s="37"/>
      <c r="S2780" s="37"/>
    </row>
    <row r="2781" spans="2:19">
      <c r="B2781" s="6">
        <v>1999</v>
      </c>
      <c r="C2781" s="37">
        <v>51504.58</v>
      </c>
      <c r="D2781" s="37">
        <v>51504.58</v>
      </c>
      <c r="E2781" s="37">
        <v>51504.58</v>
      </c>
      <c r="F2781" s="37">
        <v>51504.58</v>
      </c>
      <c r="G2781" s="37">
        <v>51504.58</v>
      </c>
      <c r="H2781" s="37">
        <v>51504.58</v>
      </c>
      <c r="I2781" s="37">
        <v>51504.58</v>
      </c>
      <c r="J2781" s="37">
        <v>51504.58</v>
      </c>
      <c r="K2781" s="37">
        <v>51504.58</v>
      </c>
      <c r="L2781" s="37"/>
      <c r="M2781" s="37"/>
      <c r="N2781" s="37"/>
      <c r="O2781" s="37"/>
      <c r="P2781" s="37"/>
      <c r="Q2781" s="37"/>
      <c r="R2781" s="37"/>
      <c r="S2781" s="37"/>
    </row>
    <row r="2782" spans="2:19">
      <c r="B2782" s="6">
        <v>1998</v>
      </c>
      <c r="C2782" s="37">
        <v>11701.79</v>
      </c>
      <c r="D2782" s="37">
        <v>11701.79</v>
      </c>
      <c r="E2782" s="37">
        <v>11701.79</v>
      </c>
      <c r="F2782" s="37">
        <v>11701.79</v>
      </c>
      <c r="G2782" s="37">
        <v>11701.79</v>
      </c>
      <c r="H2782" s="37">
        <v>11701.79</v>
      </c>
      <c r="I2782" s="37">
        <v>11701.79</v>
      </c>
      <c r="J2782" s="37">
        <v>11701.79</v>
      </c>
      <c r="K2782" s="37">
        <v>11701.79</v>
      </c>
      <c r="L2782" s="37"/>
      <c r="M2782" s="37"/>
      <c r="N2782" s="37"/>
      <c r="O2782" s="37"/>
      <c r="P2782" s="37"/>
      <c r="Q2782" s="37"/>
      <c r="R2782" s="37"/>
      <c r="S2782" s="37"/>
    </row>
    <row r="2783" spans="2:19">
      <c r="B2783" s="6">
        <v>1997</v>
      </c>
      <c r="C2783" s="37">
        <v>45717.3</v>
      </c>
      <c r="D2783" s="37">
        <v>45717.3</v>
      </c>
      <c r="E2783" s="37">
        <v>45717.3</v>
      </c>
      <c r="F2783" s="37">
        <v>45717.3</v>
      </c>
      <c r="G2783" s="37">
        <v>45717.3</v>
      </c>
      <c r="H2783" s="37">
        <v>45717.3</v>
      </c>
      <c r="I2783" s="37">
        <v>45717.3</v>
      </c>
      <c r="J2783" s="37">
        <v>45717.3</v>
      </c>
      <c r="K2783" s="37">
        <v>45717.3</v>
      </c>
      <c r="L2783" s="37"/>
      <c r="M2783" s="37"/>
      <c r="N2783" s="37"/>
      <c r="O2783" s="37"/>
      <c r="P2783" s="37"/>
      <c r="Q2783" s="37"/>
      <c r="R2783" s="37"/>
      <c r="S2783" s="37"/>
    </row>
    <row r="2784" spans="2:19">
      <c r="B2784" s="6">
        <v>1996</v>
      </c>
      <c r="C2784" s="37">
        <v>221612.75</v>
      </c>
      <c r="D2784" s="37">
        <v>221612.75</v>
      </c>
      <c r="E2784" s="37">
        <v>221612.75</v>
      </c>
      <c r="F2784" s="37">
        <v>221612.75</v>
      </c>
      <c r="G2784" s="37">
        <v>221612.75</v>
      </c>
      <c r="H2784" s="37">
        <v>221612.75</v>
      </c>
      <c r="I2784" s="37">
        <v>221612.75</v>
      </c>
      <c r="J2784" s="37">
        <v>221612.75</v>
      </c>
      <c r="K2784" s="37">
        <v>221612.75</v>
      </c>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v>64958.152613437167</v>
      </c>
      <c r="D2786" s="37">
        <v>64958.152613437167</v>
      </c>
      <c r="E2786" s="37">
        <v>64958.152613437167</v>
      </c>
      <c r="F2786" s="37">
        <v>64958.152613437167</v>
      </c>
      <c r="G2786" s="37">
        <v>64958.152613437167</v>
      </c>
      <c r="H2786" s="37">
        <v>64958.152613437167</v>
      </c>
      <c r="I2786" s="37">
        <v>64958.152613437167</v>
      </c>
      <c r="J2786" s="37">
        <v>64958.152613437167</v>
      </c>
      <c r="K2786" s="37">
        <v>64958.152613437167</v>
      </c>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v>3611.66</v>
      </c>
      <c r="D2788" s="37">
        <v>3611.66</v>
      </c>
      <c r="E2788" s="37">
        <v>3611.66</v>
      </c>
      <c r="F2788" s="37">
        <v>3611.66</v>
      </c>
      <c r="G2788" s="37">
        <v>3611.66</v>
      </c>
      <c r="H2788" s="37">
        <v>3611.66</v>
      </c>
      <c r="I2788" s="37">
        <v>3611.66</v>
      </c>
      <c r="J2788" s="37">
        <v>3611.66</v>
      </c>
      <c r="K2788" s="37">
        <v>3611.66</v>
      </c>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v>20451.67524784874</v>
      </c>
      <c r="D2790" s="37">
        <v>20451.67524784874</v>
      </c>
      <c r="E2790" s="37">
        <v>20451.67524784874</v>
      </c>
      <c r="F2790" s="37">
        <v>20451.67524784874</v>
      </c>
      <c r="G2790" s="37">
        <v>20451.67524784874</v>
      </c>
      <c r="H2790" s="37">
        <v>20451.67524784874</v>
      </c>
      <c r="I2790" s="37">
        <v>20451.67524784874</v>
      </c>
      <c r="J2790" s="37">
        <v>20451.67524784874</v>
      </c>
      <c r="K2790" s="37">
        <v>20451.67524784874</v>
      </c>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v>8553.3875452451502</v>
      </c>
      <c r="D2796" s="37">
        <v>8553.3875452451502</v>
      </c>
      <c r="E2796" s="37">
        <v>8553.3875452451502</v>
      </c>
      <c r="F2796" s="37">
        <v>8553.3875452451502</v>
      </c>
      <c r="G2796" s="37">
        <v>8553.3875452451502</v>
      </c>
      <c r="H2796" s="37">
        <v>8553.3875452451502</v>
      </c>
      <c r="I2796" s="37">
        <v>8553.3875452451502</v>
      </c>
      <c r="J2796" s="37">
        <v>8553.3875452451502</v>
      </c>
      <c r="K2796" s="37">
        <v>8553.3875452451502</v>
      </c>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v>14717.560692377132</v>
      </c>
      <c r="D2800" s="37">
        <v>14717.560692377132</v>
      </c>
      <c r="E2800" s="37">
        <v>14717.560692377132</v>
      </c>
      <c r="F2800" s="37">
        <v>14717.560692377132</v>
      </c>
      <c r="G2800" s="37">
        <v>14717.560692377132</v>
      </c>
      <c r="H2800" s="37">
        <v>14717.560692377132</v>
      </c>
      <c r="I2800" s="37">
        <v>14717.560692377132</v>
      </c>
      <c r="J2800" s="37">
        <v>14717.560692377132</v>
      </c>
      <c r="K2800" s="37">
        <v>14717.560692377132</v>
      </c>
      <c r="L2800" s="37"/>
      <c r="M2800" s="37"/>
      <c r="N2800" s="37"/>
      <c r="O2800" s="37"/>
      <c r="P2800" s="37"/>
      <c r="Q2800" s="37"/>
      <c r="R2800" s="37"/>
      <c r="S2800" s="37"/>
    </row>
    <row r="2801" spans="2:19">
      <c r="B2801" s="6">
        <v>1979</v>
      </c>
      <c r="C2801" s="37">
        <v>35718.755251791896</v>
      </c>
      <c r="D2801" s="37">
        <v>35718.755251791896</v>
      </c>
      <c r="E2801" s="37">
        <v>35718.755251791896</v>
      </c>
      <c r="F2801" s="37">
        <v>35718.755251791896</v>
      </c>
      <c r="G2801" s="37">
        <v>35718.755251791896</v>
      </c>
      <c r="H2801" s="37">
        <v>35718.755251791896</v>
      </c>
      <c r="I2801" s="37">
        <v>35718.755251791896</v>
      </c>
      <c r="J2801" s="37">
        <v>35718.755251791896</v>
      </c>
      <c r="K2801" s="37">
        <v>35718.755251791896</v>
      </c>
      <c r="L2801" s="37"/>
      <c r="M2801" s="37"/>
      <c r="N2801" s="37"/>
      <c r="O2801" s="37"/>
      <c r="P2801" s="37"/>
      <c r="Q2801" s="37"/>
      <c r="R2801" s="37"/>
      <c r="S2801" s="37"/>
    </row>
    <row r="2802" spans="2:19">
      <c r="B2802" s="6">
        <v>1978</v>
      </c>
      <c r="C2802" s="37">
        <v>7048.1824744338537</v>
      </c>
      <c r="D2802" s="37">
        <v>7048.1824744338537</v>
      </c>
      <c r="E2802" s="37">
        <v>7048.1824744338537</v>
      </c>
      <c r="F2802" s="37">
        <v>7048.1824744338537</v>
      </c>
      <c r="G2802" s="37">
        <v>7048.1824744338537</v>
      </c>
      <c r="H2802" s="37">
        <v>7048.1824744338537</v>
      </c>
      <c r="I2802" s="37">
        <v>7048.1824744338537</v>
      </c>
      <c r="J2802" s="37">
        <v>7048.1824744338537</v>
      </c>
      <c r="K2802" s="37">
        <v>7048.1824744338537</v>
      </c>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v>25660.162635735454</v>
      </c>
      <c r="D2804" s="37">
        <v>25660.162635735454</v>
      </c>
      <c r="E2804" s="37">
        <v>25660.162635735454</v>
      </c>
      <c r="F2804" s="37">
        <v>25660.162635735454</v>
      </c>
      <c r="G2804" s="37">
        <v>25660.162635735454</v>
      </c>
      <c r="H2804" s="37">
        <v>25660.162635735454</v>
      </c>
      <c r="I2804" s="37">
        <v>25660.162635735454</v>
      </c>
      <c r="J2804" s="37">
        <v>25660.162635735454</v>
      </c>
      <c r="K2804" s="37">
        <v>25660.162635735454</v>
      </c>
      <c r="L2804" s="37"/>
      <c r="M2804" s="37"/>
      <c r="N2804" s="37"/>
      <c r="O2804" s="37"/>
      <c r="P2804" s="37"/>
      <c r="Q2804" s="37"/>
      <c r="R2804" s="37"/>
      <c r="S2804" s="37"/>
    </row>
    <row r="2805" spans="2:19">
      <c r="B2805" s="6">
        <v>1975</v>
      </c>
      <c r="C2805" s="37">
        <v>6128.3349311602824</v>
      </c>
      <c r="D2805" s="37">
        <v>6128.3349311602824</v>
      </c>
      <c r="E2805" s="37">
        <v>6128.3349311602824</v>
      </c>
      <c r="F2805" s="37">
        <v>6128.3349311602824</v>
      </c>
      <c r="G2805" s="37">
        <v>6128.3349311602824</v>
      </c>
      <c r="H2805" s="37">
        <v>6128.3349311602824</v>
      </c>
      <c r="I2805" s="37">
        <v>6128.3349311602824</v>
      </c>
      <c r="J2805" s="37">
        <v>6128.3349311602824</v>
      </c>
      <c r="K2805" s="37">
        <v>6128.3349311602824</v>
      </c>
      <c r="L2805" s="37"/>
      <c r="M2805" s="37"/>
      <c r="N2805" s="37"/>
      <c r="O2805" s="37"/>
      <c r="P2805" s="37"/>
      <c r="Q2805" s="37"/>
      <c r="R2805" s="37"/>
      <c r="S2805" s="37"/>
    </row>
    <row r="2806" spans="2:19">
      <c r="B2806" s="6">
        <v>1974</v>
      </c>
      <c r="C2806" s="37">
        <v>11396.552678999826</v>
      </c>
      <c r="D2806" s="37">
        <v>11396.552678999826</v>
      </c>
      <c r="E2806" s="37">
        <v>11396.552678999826</v>
      </c>
      <c r="F2806" s="37">
        <v>11396.552678999826</v>
      </c>
      <c r="G2806" s="37">
        <v>11396.552678999826</v>
      </c>
      <c r="H2806" s="37">
        <v>11396.552678999826</v>
      </c>
      <c r="I2806" s="37">
        <v>11396.552678999826</v>
      </c>
      <c r="J2806" s="37">
        <v>11396.552678999826</v>
      </c>
      <c r="K2806" s="37">
        <v>11396.552678999826</v>
      </c>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v>5112.9188119621849</v>
      </c>
      <c r="D2808" s="37">
        <v>5112.9188119621849</v>
      </c>
      <c r="E2808" s="37">
        <v>5112.9188119621849</v>
      </c>
      <c r="F2808" s="37">
        <v>5112.9188119621849</v>
      </c>
      <c r="G2808" s="37">
        <v>5112.9188119621849</v>
      </c>
      <c r="H2808" s="37">
        <v>5112.9188119621849</v>
      </c>
      <c r="I2808" s="37">
        <v>5112.9188119621849</v>
      </c>
      <c r="J2808" s="37">
        <v>5112.9188119621849</v>
      </c>
      <c r="K2808" s="37">
        <v>5112.9188119621849</v>
      </c>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v>23054.302773414885</v>
      </c>
      <c r="D2810" s="37">
        <v>23054.302773414885</v>
      </c>
      <c r="E2810" s="37">
        <v>23054.302773414885</v>
      </c>
      <c r="F2810" s="37">
        <v>23054.302773414885</v>
      </c>
      <c r="G2810" s="37">
        <v>23054.302773414885</v>
      </c>
      <c r="H2810" s="37">
        <v>23054.302773414885</v>
      </c>
      <c r="I2810" s="37">
        <v>23054.302773414885</v>
      </c>
      <c r="J2810" s="37">
        <v>23054.302773414885</v>
      </c>
      <c r="K2810" s="37">
        <v>23054.302773414885</v>
      </c>
      <c r="L2810" s="37"/>
      <c r="M2810" s="37"/>
      <c r="N2810" s="37"/>
      <c r="O2810" s="37"/>
      <c r="P2810" s="37"/>
      <c r="Q2810" s="37"/>
      <c r="R2810" s="37"/>
      <c r="S2810" s="37"/>
    </row>
    <row r="2811" spans="2:19">
      <c r="B2811" s="6">
        <v>1969</v>
      </c>
      <c r="C2811" s="37">
        <v>4097.5026927640874</v>
      </c>
      <c r="D2811" s="37">
        <v>4097.5026927640874</v>
      </c>
      <c r="E2811" s="37">
        <v>4097.5026927640874</v>
      </c>
      <c r="F2811" s="37">
        <v>4097.5026927640874</v>
      </c>
      <c r="G2811" s="37">
        <v>4097.5026927640874</v>
      </c>
      <c r="H2811" s="37">
        <v>4097.5026927640874</v>
      </c>
      <c r="I2811" s="37">
        <v>4097.5026927640874</v>
      </c>
      <c r="J2811" s="37">
        <v>4097.5026927640874</v>
      </c>
      <c r="K2811" s="37">
        <v>4097.5026927640874</v>
      </c>
      <c r="L2811" s="37"/>
      <c r="M2811" s="37"/>
      <c r="N2811" s="37"/>
      <c r="O2811" s="37"/>
      <c r="P2811" s="37"/>
      <c r="Q2811" s="37"/>
      <c r="R2811" s="37"/>
      <c r="S2811" s="37"/>
    </row>
    <row r="2812" spans="2:19">
      <c r="B2812" s="6">
        <v>1968</v>
      </c>
      <c r="C2812" s="37">
        <v>7979.9760896979897</v>
      </c>
      <c r="D2812" s="37">
        <v>7979.9760896979897</v>
      </c>
      <c r="E2812" s="37">
        <v>7979.9760896979897</v>
      </c>
      <c r="F2812" s="37">
        <v>7979.9760896979897</v>
      </c>
      <c r="G2812" s="37">
        <v>7979.9760896979897</v>
      </c>
      <c r="H2812" s="37">
        <v>7979.9760896979897</v>
      </c>
      <c r="I2812" s="37">
        <v>7979.9760896979897</v>
      </c>
      <c r="J2812" s="37">
        <v>7979.9760896979897</v>
      </c>
      <c r="K2812" s="37">
        <v>7979.9760896979897</v>
      </c>
      <c r="L2812" s="37"/>
      <c r="M2812" s="37"/>
      <c r="N2812" s="37"/>
      <c r="O2812" s="37"/>
      <c r="P2812" s="37"/>
      <c r="Q2812" s="37"/>
      <c r="R2812" s="37"/>
      <c r="S2812" s="37"/>
    </row>
    <row r="2813" spans="2:19">
      <c r="B2813" s="6">
        <v>1967</v>
      </c>
      <c r="C2813" s="37">
        <v>4169.1791247074825</v>
      </c>
      <c r="D2813" s="37">
        <v>4169.1791247074825</v>
      </c>
      <c r="E2813" s="37">
        <v>4169.1791247074825</v>
      </c>
      <c r="F2813" s="37">
        <v>4169.1791247074825</v>
      </c>
      <c r="G2813" s="37">
        <v>4169.1791247074825</v>
      </c>
      <c r="H2813" s="37">
        <v>4169.1791247074825</v>
      </c>
      <c r="I2813" s="37">
        <v>4169.1791247074825</v>
      </c>
      <c r="J2813" s="37">
        <v>4169.1791247074825</v>
      </c>
      <c r="K2813" s="37">
        <v>4169.1791247074825</v>
      </c>
      <c r="L2813" s="37"/>
      <c r="M2813" s="37"/>
      <c r="N2813" s="37"/>
      <c r="O2813" s="37"/>
      <c r="P2813" s="37"/>
      <c r="Q2813" s="37"/>
      <c r="R2813" s="37"/>
      <c r="S2813" s="37"/>
    </row>
    <row r="2814" spans="2:19">
      <c r="B2814" s="6">
        <v>1966</v>
      </c>
      <c r="C2814" s="37">
        <v>5366.61</v>
      </c>
      <c r="D2814" s="37">
        <v>5366.61</v>
      </c>
      <c r="E2814" s="37">
        <v>5366.61</v>
      </c>
      <c r="F2814" s="37">
        <v>5366.61</v>
      </c>
      <c r="G2814" s="37">
        <v>5366.61</v>
      </c>
      <c r="H2814" s="37">
        <v>5366.61</v>
      </c>
      <c r="I2814" s="37">
        <v>5366.61</v>
      </c>
      <c r="J2814" s="37">
        <v>5366.61</v>
      </c>
      <c r="K2814" s="37">
        <v>5366.61</v>
      </c>
      <c r="L2814" s="37"/>
      <c r="M2814" s="37"/>
      <c r="N2814" s="37"/>
      <c r="O2814" s="37"/>
      <c r="P2814" s="37"/>
      <c r="Q2814" s="37"/>
      <c r="R2814" s="37"/>
      <c r="S2814" s="37"/>
    </row>
    <row r="2815" spans="2:19">
      <c r="B2815" s="6">
        <v>1965</v>
      </c>
      <c r="C2815" s="37">
        <v>3978.0419728584284</v>
      </c>
      <c r="D2815" s="37">
        <v>3978.0419728584284</v>
      </c>
      <c r="E2815" s="37">
        <v>3978.0419728584284</v>
      </c>
      <c r="F2815" s="37">
        <v>3978.0419728584284</v>
      </c>
      <c r="G2815" s="37">
        <v>3978.0419728584284</v>
      </c>
      <c r="H2815" s="37">
        <v>3978.0419728584284</v>
      </c>
      <c r="I2815" s="37">
        <v>3978.0419728584284</v>
      </c>
      <c r="J2815" s="37">
        <v>3978.0419728584284</v>
      </c>
      <c r="K2815" s="37">
        <v>3978.0419728584284</v>
      </c>
      <c r="L2815" s="37"/>
      <c r="M2815" s="37"/>
      <c r="N2815" s="37"/>
      <c r="O2815" s="37"/>
      <c r="P2815" s="37"/>
      <c r="Q2815" s="37"/>
      <c r="R2815" s="37"/>
      <c r="S2815" s="37"/>
    </row>
    <row r="2816" spans="2:19">
      <c r="B2816" s="6">
        <v>1964</v>
      </c>
      <c r="C2816" s="37">
        <v>3858.5812529527702</v>
      </c>
      <c r="D2816" s="37">
        <v>3858.5812529527702</v>
      </c>
      <c r="E2816" s="37">
        <v>3858.5812529527702</v>
      </c>
      <c r="F2816" s="37">
        <v>3858.5812529527702</v>
      </c>
      <c r="G2816" s="37">
        <v>3858.5812529527702</v>
      </c>
      <c r="H2816" s="37">
        <v>3858.5812529527702</v>
      </c>
      <c r="I2816" s="37">
        <v>3858.5812529527702</v>
      </c>
      <c r="J2816" s="37">
        <v>3858.5812529527702</v>
      </c>
      <c r="K2816" s="37">
        <v>3858.5812529527702</v>
      </c>
      <c r="L2816" s="37"/>
      <c r="M2816" s="37"/>
      <c r="N2816" s="37"/>
      <c r="O2816" s="37"/>
      <c r="P2816" s="37"/>
      <c r="Q2816" s="37"/>
      <c r="R2816" s="37"/>
      <c r="S2816" s="37"/>
    </row>
    <row r="2817" spans="2:19">
      <c r="B2817" s="6">
        <v>1963</v>
      </c>
      <c r="C2817" s="37">
        <v>22841.443210075358</v>
      </c>
      <c r="D2817" s="37">
        <v>7502.1332100753598</v>
      </c>
      <c r="E2817" s="37">
        <v>7502.1332100753598</v>
      </c>
      <c r="F2817" s="37">
        <v>7502.1332100753598</v>
      </c>
      <c r="G2817" s="37">
        <v>7502.1332100753598</v>
      </c>
      <c r="H2817" s="37">
        <v>7502.1332100753598</v>
      </c>
      <c r="I2817" s="37">
        <v>7502.1332100753598</v>
      </c>
      <c r="J2817" s="37">
        <v>7502.1332100753598</v>
      </c>
      <c r="K2817" s="37">
        <v>7502.1332100753598</v>
      </c>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v>3536.0373092074901</v>
      </c>
      <c r="D2819" s="37">
        <v>0</v>
      </c>
      <c r="E2819" s="37">
        <v>0</v>
      </c>
      <c r="F2819" s="37">
        <v>0</v>
      </c>
      <c r="G2819" s="37">
        <v>0</v>
      </c>
      <c r="H2819" s="37">
        <v>0</v>
      </c>
      <c r="I2819" s="37">
        <v>0</v>
      </c>
      <c r="J2819" s="37">
        <v>0</v>
      </c>
      <c r="K2819" s="37">
        <v>0</v>
      </c>
      <c r="L2819" s="37"/>
      <c r="M2819" s="37"/>
      <c r="N2819" s="37"/>
      <c r="O2819" s="37"/>
      <c r="P2819" s="37"/>
      <c r="Q2819" s="37"/>
      <c r="R2819" s="37"/>
      <c r="S2819" s="37"/>
    </row>
    <row r="2820" spans="2:19">
      <c r="B2820" s="6">
        <v>1960</v>
      </c>
      <c r="C2820" s="37">
        <v>6857.0453225847996</v>
      </c>
      <c r="D2820" s="37">
        <v>6857.0453225847996</v>
      </c>
      <c r="E2820" s="37">
        <v>3428.5226612923998</v>
      </c>
      <c r="F2820" s="37">
        <v>3428.5226612923998</v>
      </c>
      <c r="G2820" s="37">
        <v>3428.5226612923998</v>
      </c>
      <c r="H2820" s="37">
        <v>3428.5226612923998</v>
      </c>
      <c r="I2820" s="37">
        <v>3428.5226612923998</v>
      </c>
      <c r="J2820" s="37">
        <v>3428.5226612923998</v>
      </c>
      <c r="K2820" s="37">
        <v>3428.5226612923998</v>
      </c>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690581.55263125524</v>
      </c>
      <c r="D2851" s="8">
        <f>SUM(D2773:D2850)</f>
        <v>826089.61532204761</v>
      </c>
      <c r="E2851" s="8">
        <f>SUM(E2772:E2850)</f>
        <v>822661.09266075515</v>
      </c>
      <c r="F2851" s="8">
        <f>SUM(F2771:F2850)</f>
        <v>959173.08266075514</v>
      </c>
      <c r="G2851" s="8">
        <f>SUM(G2770:G2850)</f>
        <v>976903.7526607553</v>
      </c>
      <c r="H2851" s="8">
        <f>SUM(H2764:H2850)</f>
        <v>976903.7526607553</v>
      </c>
      <c r="I2851" s="8">
        <f>SUM(I2764:I2850)</f>
        <v>2218010.6226607547</v>
      </c>
      <c r="J2851" s="8">
        <f t="shared" ref="J2851" si="110">SUM(J2764:J2850)</f>
        <v>2309134.8826607545</v>
      </c>
      <c r="K2851" s="8">
        <f>SUM(K2764:K2850)</f>
        <v>2408985.7726607546</v>
      </c>
      <c r="L2851" s="8">
        <f t="shared" ref="L2851" si="111">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v>203761.48068999997</v>
      </c>
      <c r="L2861" s="37"/>
      <c r="M2861" s="37"/>
      <c r="N2861" s="37"/>
      <c r="O2861" s="37"/>
      <c r="P2861" s="37"/>
      <c r="Q2861" s="37"/>
      <c r="R2861" s="37"/>
      <c r="S2861" s="37"/>
    </row>
    <row r="2862" spans="1:19">
      <c r="B2862" s="6">
        <v>2013</v>
      </c>
      <c r="C2862" s="36"/>
      <c r="D2862" s="36"/>
      <c r="E2862" s="36"/>
      <c r="F2862" s="36"/>
      <c r="G2862" s="36"/>
      <c r="H2862" s="36"/>
      <c r="I2862" s="36"/>
      <c r="J2862" s="37">
        <v>318988.37786999997</v>
      </c>
      <c r="K2862" s="37">
        <v>318988.37786999997</v>
      </c>
      <c r="L2862" s="37"/>
      <c r="M2862" s="37"/>
      <c r="N2862" s="37"/>
      <c r="O2862" s="37"/>
      <c r="P2862" s="37"/>
      <c r="Q2862" s="37"/>
      <c r="R2862" s="37"/>
      <c r="S2862" s="37"/>
    </row>
    <row r="2863" spans="1:19">
      <c r="B2863" s="6">
        <v>2012</v>
      </c>
      <c r="C2863" s="36"/>
      <c r="D2863" s="36"/>
      <c r="E2863" s="36"/>
      <c r="F2863" s="36"/>
      <c r="G2863" s="36"/>
      <c r="H2863" s="36"/>
      <c r="I2863" s="37">
        <v>210846.41864999998</v>
      </c>
      <c r="J2863" s="37">
        <v>210846.41864999998</v>
      </c>
      <c r="K2863" s="37">
        <v>210846.41864999998</v>
      </c>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210846.41864999998</v>
      </c>
      <c r="J2946" s="8">
        <f t="shared" ref="J2946" si="112">SUM(J2859:J2945)</f>
        <v>529834.79651999997</v>
      </c>
      <c r="K2946" s="8">
        <f>SUM(K2859:K2945)</f>
        <v>733596.27720999997</v>
      </c>
      <c r="L2946" s="8">
        <f t="shared" ref="L2946" si="113">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v>48671.05</v>
      </c>
      <c r="L2956" s="37"/>
      <c r="M2956" s="37"/>
      <c r="N2956" s="37"/>
      <c r="O2956" s="37"/>
      <c r="P2956" s="37"/>
      <c r="Q2956" s="37"/>
      <c r="R2956" s="37"/>
      <c r="S2956" s="37"/>
    </row>
    <row r="2957" spans="1:19">
      <c r="B2957" s="6">
        <v>2013</v>
      </c>
      <c r="C2957" s="36"/>
      <c r="D2957" s="36"/>
      <c r="E2957" s="36"/>
      <c r="F2957" s="36"/>
      <c r="G2957" s="36"/>
      <c r="H2957" s="36"/>
      <c r="I2957" s="36"/>
      <c r="J2957" s="37">
        <v>41876.120000000003</v>
      </c>
      <c r="K2957" s="37">
        <v>41876.120000000003</v>
      </c>
      <c r="L2957" s="37"/>
      <c r="M2957" s="37"/>
      <c r="N2957" s="37"/>
      <c r="O2957" s="37"/>
      <c r="P2957" s="37"/>
      <c r="Q2957" s="37"/>
      <c r="R2957" s="37"/>
      <c r="S2957" s="37"/>
    </row>
    <row r="2958" spans="1:19">
      <c r="B2958" s="6">
        <v>2012</v>
      </c>
      <c r="C2958" s="36"/>
      <c r="D2958" s="36"/>
      <c r="E2958" s="36"/>
      <c r="F2958" s="36"/>
      <c r="G2958" s="36"/>
      <c r="H2958" s="36"/>
      <c r="I2958" s="37">
        <v>208898.81</v>
      </c>
      <c r="J2958" s="37">
        <v>208898.81</v>
      </c>
      <c r="K2958" s="37">
        <v>208898.81</v>
      </c>
      <c r="L2958" s="37"/>
      <c r="M2958" s="37"/>
      <c r="N2958" s="37"/>
      <c r="O2958" s="37"/>
      <c r="P2958" s="37"/>
      <c r="Q2958" s="37"/>
      <c r="R2958" s="37"/>
      <c r="S2958" s="37"/>
    </row>
    <row r="2959" spans="1:19">
      <c r="B2959" s="6">
        <v>2011</v>
      </c>
      <c r="C2959" s="36"/>
      <c r="D2959" s="36"/>
      <c r="E2959" s="36"/>
      <c r="F2959" s="36"/>
      <c r="G2959" s="36"/>
      <c r="H2959" s="37">
        <v>62526.46</v>
      </c>
      <c r="I2959" s="37">
        <v>62526.46</v>
      </c>
      <c r="J2959" s="37">
        <v>62526.46</v>
      </c>
      <c r="K2959" s="37">
        <v>62526.46</v>
      </c>
      <c r="L2959" s="37"/>
      <c r="M2959" s="37"/>
      <c r="N2959" s="37"/>
      <c r="O2959" s="37"/>
      <c r="P2959" s="37"/>
      <c r="Q2959" s="37"/>
      <c r="R2959" s="37"/>
      <c r="S2959" s="37"/>
    </row>
    <row r="2960" spans="1:19">
      <c r="B2960" s="6">
        <v>2010</v>
      </c>
      <c r="C2960" s="36"/>
      <c r="D2960" s="36"/>
      <c r="E2960" s="36"/>
      <c r="F2960" s="36"/>
      <c r="G2960" s="37">
        <v>22026.16</v>
      </c>
      <c r="H2960" s="37">
        <v>22026.16</v>
      </c>
      <c r="I2960" s="37">
        <v>22026.16</v>
      </c>
      <c r="J2960" s="37">
        <v>22026.16</v>
      </c>
      <c r="K2960" s="37">
        <v>22026.16</v>
      </c>
      <c r="L2960" s="37"/>
      <c r="M2960" s="37"/>
      <c r="N2960" s="37"/>
      <c r="O2960" s="37"/>
      <c r="P2960" s="37"/>
      <c r="Q2960" s="37"/>
      <c r="R2960" s="37"/>
      <c r="S2960" s="37"/>
    </row>
    <row r="2961" spans="2:19">
      <c r="B2961" s="6">
        <v>2009</v>
      </c>
      <c r="C2961" s="36"/>
      <c r="D2961" s="36"/>
      <c r="E2961" s="36"/>
      <c r="F2961" s="37">
        <v>39430.710000000006</v>
      </c>
      <c r="G2961" s="37">
        <v>39430.710000000006</v>
      </c>
      <c r="H2961" s="37">
        <v>39430.710000000006</v>
      </c>
      <c r="I2961" s="37">
        <v>39430.710000000006</v>
      </c>
      <c r="J2961" s="37">
        <v>39430.710000000006</v>
      </c>
      <c r="K2961" s="37">
        <v>39430.710000000006</v>
      </c>
      <c r="L2961" s="37"/>
      <c r="M2961" s="37"/>
      <c r="N2961" s="37"/>
      <c r="O2961" s="37"/>
      <c r="P2961" s="37"/>
      <c r="Q2961" s="37"/>
      <c r="R2961" s="37"/>
      <c r="S2961" s="37"/>
    </row>
    <row r="2962" spans="2:19">
      <c r="B2962" s="6">
        <v>2008</v>
      </c>
      <c r="C2962" s="36"/>
      <c r="D2962" s="36"/>
      <c r="E2962" s="37">
        <v>16568.439999999999</v>
      </c>
      <c r="F2962" s="37">
        <v>16568.439999999999</v>
      </c>
      <c r="G2962" s="37">
        <v>16568.439999999999</v>
      </c>
      <c r="H2962" s="37">
        <v>16568.439999999999</v>
      </c>
      <c r="I2962" s="37">
        <v>16568.439999999999</v>
      </c>
      <c r="J2962" s="37">
        <v>16568.439999999999</v>
      </c>
      <c r="K2962" s="37">
        <v>16568.439999999999</v>
      </c>
      <c r="L2962" s="37"/>
      <c r="M2962" s="37"/>
      <c r="N2962" s="37"/>
      <c r="O2962" s="37"/>
      <c r="P2962" s="37"/>
      <c r="Q2962" s="37"/>
      <c r="R2962" s="37"/>
      <c r="S2962" s="37"/>
    </row>
    <row r="2963" spans="2:19">
      <c r="B2963" s="6">
        <v>2007</v>
      </c>
      <c r="C2963" s="36"/>
      <c r="D2963" s="37">
        <v>39003.420000000006</v>
      </c>
      <c r="E2963" s="37">
        <v>39003.420000000006</v>
      </c>
      <c r="F2963" s="37">
        <v>39003.420000000006</v>
      </c>
      <c r="G2963" s="37">
        <v>39003.420000000006</v>
      </c>
      <c r="H2963" s="37">
        <v>39003.420000000006</v>
      </c>
      <c r="I2963" s="37">
        <v>39003.420000000006</v>
      </c>
      <c r="J2963" s="37">
        <v>39003.420000000006</v>
      </c>
      <c r="K2963" s="37">
        <v>39003.420000000006</v>
      </c>
      <c r="L2963" s="37"/>
      <c r="M2963" s="37"/>
      <c r="N2963" s="37"/>
      <c r="O2963" s="37"/>
      <c r="P2963" s="37"/>
      <c r="Q2963" s="37"/>
      <c r="R2963" s="37"/>
      <c r="S2963" s="37"/>
    </row>
    <row r="2964" spans="2:19">
      <c r="B2964" s="6">
        <v>2006</v>
      </c>
      <c r="C2964" s="37">
        <v>67179.649999999921</v>
      </c>
      <c r="D2964" s="37">
        <v>67179.649999999921</v>
      </c>
      <c r="E2964" s="37">
        <v>67179.649999999921</v>
      </c>
      <c r="F2964" s="37">
        <v>67179.649999999921</v>
      </c>
      <c r="G2964" s="37">
        <v>67179.649999999921</v>
      </c>
      <c r="H2964" s="37">
        <v>67179.649999999921</v>
      </c>
      <c r="I2964" s="37">
        <v>67179.649999999921</v>
      </c>
      <c r="J2964" s="37">
        <v>67179.649999999921</v>
      </c>
      <c r="K2964" s="37">
        <v>67179.649999999921</v>
      </c>
      <c r="L2964" s="37"/>
      <c r="M2964" s="37"/>
      <c r="N2964" s="37"/>
      <c r="O2964" s="37"/>
      <c r="P2964" s="37"/>
      <c r="Q2964" s="37"/>
      <c r="R2964" s="37"/>
      <c r="S2964" s="37"/>
    </row>
    <row r="2965" spans="2:19">
      <c r="B2965" s="6">
        <v>2005</v>
      </c>
      <c r="C2965" s="37">
        <v>28652.589999999997</v>
      </c>
      <c r="D2965" s="37">
        <v>28652.589999999997</v>
      </c>
      <c r="E2965" s="37">
        <v>28652.589999999997</v>
      </c>
      <c r="F2965" s="37">
        <v>28652.589999999997</v>
      </c>
      <c r="G2965" s="37">
        <v>28652.589999999997</v>
      </c>
      <c r="H2965" s="37">
        <v>28652.589999999997</v>
      </c>
      <c r="I2965" s="37">
        <v>28652.589999999997</v>
      </c>
      <c r="J2965" s="37">
        <v>28652.589999999997</v>
      </c>
      <c r="K2965" s="37">
        <v>28652.589999999997</v>
      </c>
      <c r="L2965" s="37"/>
      <c r="M2965" s="37"/>
      <c r="N2965" s="37"/>
      <c r="O2965" s="37"/>
      <c r="P2965" s="37"/>
      <c r="Q2965" s="37"/>
      <c r="R2965" s="37"/>
      <c r="S2965" s="37"/>
    </row>
    <row r="2966" spans="2:19">
      <c r="B2966" s="6">
        <v>2004</v>
      </c>
      <c r="C2966" s="37">
        <v>50963.490000000034</v>
      </c>
      <c r="D2966" s="37">
        <v>50963.490000000034</v>
      </c>
      <c r="E2966" s="37">
        <v>50963.490000000034</v>
      </c>
      <c r="F2966" s="37">
        <v>50963.490000000034</v>
      </c>
      <c r="G2966" s="37">
        <v>50963.490000000034</v>
      </c>
      <c r="H2966" s="37">
        <v>50963.490000000034</v>
      </c>
      <c r="I2966" s="37">
        <v>50963.490000000034</v>
      </c>
      <c r="J2966" s="37">
        <v>50963.490000000034</v>
      </c>
      <c r="K2966" s="37">
        <v>50963.490000000034</v>
      </c>
      <c r="L2966" s="37"/>
      <c r="M2966" s="37"/>
      <c r="N2966" s="37"/>
      <c r="O2966" s="37"/>
      <c r="P2966" s="37"/>
      <c r="Q2966" s="37"/>
      <c r="R2966" s="37"/>
      <c r="S2966" s="37"/>
    </row>
    <row r="2967" spans="2:19">
      <c r="B2967" s="6">
        <v>2003</v>
      </c>
      <c r="C2967" s="37">
        <v>4903.7000000000035</v>
      </c>
      <c r="D2967" s="37">
        <v>4903.7000000000035</v>
      </c>
      <c r="E2967" s="37">
        <v>4903.7000000000035</v>
      </c>
      <c r="F2967" s="37">
        <v>4903.7000000000035</v>
      </c>
      <c r="G2967" s="37">
        <v>4903.7000000000035</v>
      </c>
      <c r="H2967" s="37">
        <v>4903.7000000000035</v>
      </c>
      <c r="I2967" s="37">
        <v>4903.7000000000035</v>
      </c>
      <c r="J2967" s="37">
        <v>4903.7000000000035</v>
      </c>
      <c r="K2967" s="37">
        <v>4903.7000000000035</v>
      </c>
      <c r="L2967" s="37"/>
      <c r="M2967" s="37"/>
      <c r="N2967" s="37"/>
      <c r="O2967" s="37"/>
      <c r="P2967" s="37"/>
      <c r="Q2967" s="37"/>
      <c r="R2967" s="37"/>
      <c r="S2967" s="37"/>
    </row>
    <row r="2968" spans="2:19">
      <c r="B2968" s="6">
        <v>2002</v>
      </c>
      <c r="C2968" s="37">
        <v>40360.890000000007</v>
      </c>
      <c r="D2968" s="37">
        <v>40360.890000000007</v>
      </c>
      <c r="E2968" s="37">
        <v>40360.890000000007</v>
      </c>
      <c r="F2968" s="37">
        <v>40360.890000000007</v>
      </c>
      <c r="G2968" s="37">
        <v>40360.890000000007</v>
      </c>
      <c r="H2968" s="37">
        <v>40360.890000000007</v>
      </c>
      <c r="I2968" s="37">
        <v>40360.890000000007</v>
      </c>
      <c r="J2968" s="37">
        <v>40360.890000000007</v>
      </c>
      <c r="K2968" s="37">
        <v>40360.890000000007</v>
      </c>
      <c r="L2968" s="37"/>
      <c r="M2968" s="37"/>
      <c r="N2968" s="37"/>
      <c r="O2968" s="37"/>
      <c r="P2968" s="37"/>
      <c r="Q2968" s="37"/>
      <c r="R2968" s="37"/>
      <c r="S2968" s="37"/>
    </row>
    <row r="2969" spans="2:19">
      <c r="B2969" s="6">
        <v>2001</v>
      </c>
      <c r="C2969" s="37">
        <v>25132.800000000003</v>
      </c>
      <c r="D2969" s="37">
        <v>25132.800000000003</v>
      </c>
      <c r="E2969" s="37">
        <v>25132.800000000003</v>
      </c>
      <c r="F2969" s="37">
        <v>25132.800000000003</v>
      </c>
      <c r="G2969" s="37">
        <v>25132.800000000003</v>
      </c>
      <c r="H2969" s="37">
        <v>25132.800000000003</v>
      </c>
      <c r="I2969" s="37">
        <v>25132.800000000003</v>
      </c>
      <c r="J2969" s="37">
        <v>25132.800000000003</v>
      </c>
      <c r="K2969" s="37">
        <v>25132.800000000003</v>
      </c>
      <c r="L2969" s="37"/>
      <c r="M2969" s="37"/>
      <c r="N2969" s="37"/>
      <c r="O2969" s="37"/>
      <c r="P2969" s="37"/>
      <c r="Q2969" s="37"/>
      <c r="R2969" s="37"/>
      <c r="S2969" s="37"/>
    </row>
    <row r="2970" spans="2:19">
      <c r="B2970" s="6">
        <v>2000</v>
      </c>
      <c r="C2970" s="37">
        <v>61286.360000000037</v>
      </c>
      <c r="D2970" s="37">
        <v>61286.360000000037</v>
      </c>
      <c r="E2970" s="37">
        <v>61286.360000000037</v>
      </c>
      <c r="F2970" s="37">
        <v>61286.360000000037</v>
      </c>
      <c r="G2970" s="37">
        <v>61286.360000000037</v>
      </c>
      <c r="H2970" s="37">
        <v>61286.360000000037</v>
      </c>
      <c r="I2970" s="37">
        <v>61286.360000000037</v>
      </c>
      <c r="J2970" s="37">
        <v>61286.360000000037</v>
      </c>
      <c r="K2970" s="37">
        <v>61286.360000000037</v>
      </c>
      <c r="L2970" s="37"/>
      <c r="M2970" s="37"/>
      <c r="N2970" s="37"/>
      <c r="O2970" s="37"/>
      <c r="P2970" s="37"/>
      <c r="Q2970" s="37"/>
      <c r="R2970" s="37"/>
      <c r="S2970" s="37"/>
    </row>
    <row r="2971" spans="2:19">
      <c r="B2971" s="6">
        <v>1999</v>
      </c>
      <c r="C2971" s="37">
        <v>117424.26000000017</v>
      </c>
      <c r="D2971" s="37">
        <v>117424.26000000017</v>
      </c>
      <c r="E2971" s="37">
        <v>117424.26000000017</v>
      </c>
      <c r="F2971" s="37">
        <v>117424.26000000017</v>
      </c>
      <c r="G2971" s="37">
        <v>117424.26000000017</v>
      </c>
      <c r="H2971" s="37">
        <v>117424.26000000017</v>
      </c>
      <c r="I2971" s="37">
        <v>117424.26000000017</v>
      </c>
      <c r="J2971" s="37">
        <v>117424.26000000017</v>
      </c>
      <c r="K2971" s="37">
        <v>117424.26000000017</v>
      </c>
      <c r="L2971" s="37"/>
      <c r="M2971" s="37"/>
      <c r="N2971" s="37"/>
      <c r="O2971" s="37"/>
      <c r="P2971" s="37"/>
      <c r="Q2971" s="37"/>
      <c r="R2971" s="37"/>
      <c r="S2971" s="37"/>
    </row>
    <row r="2972" spans="2:19">
      <c r="B2972" s="6">
        <v>1998</v>
      </c>
      <c r="C2972" s="37">
        <v>40050.169999999984</v>
      </c>
      <c r="D2972" s="37">
        <v>40050.169999999984</v>
      </c>
      <c r="E2972" s="37">
        <v>40050.169999999984</v>
      </c>
      <c r="F2972" s="37">
        <v>40050.169999999984</v>
      </c>
      <c r="G2972" s="37">
        <v>40050.169999999984</v>
      </c>
      <c r="H2972" s="37">
        <v>40050.169999999984</v>
      </c>
      <c r="I2972" s="37">
        <v>40050.169999999984</v>
      </c>
      <c r="J2972" s="37">
        <v>40050.169999999984</v>
      </c>
      <c r="K2972" s="37">
        <v>40050.169999999984</v>
      </c>
      <c r="L2972" s="37"/>
      <c r="M2972" s="37"/>
      <c r="N2972" s="37"/>
      <c r="O2972" s="37"/>
      <c r="P2972" s="37"/>
      <c r="Q2972" s="37"/>
      <c r="R2972" s="37"/>
      <c r="S2972" s="37"/>
    </row>
    <row r="2973" spans="2:19">
      <c r="B2973" s="6">
        <v>1997</v>
      </c>
      <c r="C2973" s="37">
        <v>128459.76000000004</v>
      </c>
      <c r="D2973" s="37">
        <v>128459.76000000004</v>
      </c>
      <c r="E2973" s="37">
        <v>128459.76000000004</v>
      </c>
      <c r="F2973" s="37">
        <v>128459.76000000004</v>
      </c>
      <c r="G2973" s="37">
        <v>128459.76000000004</v>
      </c>
      <c r="H2973" s="37">
        <v>128459.76000000004</v>
      </c>
      <c r="I2973" s="37">
        <v>128459.76000000004</v>
      </c>
      <c r="J2973" s="37">
        <v>128459.76000000004</v>
      </c>
      <c r="K2973" s="37">
        <v>128459.76000000004</v>
      </c>
      <c r="L2973" s="37"/>
      <c r="M2973" s="37"/>
      <c r="N2973" s="37"/>
      <c r="O2973" s="37"/>
      <c r="P2973" s="37"/>
      <c r="Q2973" s="37"/>
      <c r="R2973" s="37"/>
      <c r="S2973" s="37"/>
    </row>
    <row r="2974" spans="2:19">
      <c r="B2974" s="6">
        <v>1996</v>
      </c>
      <c r="C2974" s="37">
        <v>231587.40999999945</v>
      </c>
      <c r="D2974" s="37">
        <v>231587.40999999945</v>
      </c>
      <c r="E2974" s="37">
        <v>231587.40999999945</v>
      </c>
      <c r="F2974" s="37">
        <v>231587.40999999945</v>
      </c>
      <c r="G2974" s="37">
        <v>231587.40999999945</v>
      </c>
      <c r="H2974" s="37">
        <v>231587.40999999945</v>
      </c>
      <c r="I2974" s="37">
        <v>231587.40999999945</v>
      </c>
      <c r="J2974" s="37">
        <v>231587.40999999945</v>
      </c>
      <c r="K2974" s="37">
        <v>231587.40999999945</v>
      </c>
      <c r="L2974" s="37"/>
      <c r="M2974" s="37"/>
      <c r="N2974" s="37"/>
      <c r="O2974" s="37"/>
      <c r="P2974" s="37"/>
      <c r="Q2974" s="37"/>
      <c r="R2974" s="37"/>
      <c r="S2974" s="37"/>
    </row>
    <row r="2975" spans="2:19">
      <c r="B2975" s="6">
        <v>1995</v>
      </c>
      <c r="C2975" s="37">
        <v>129535.89</v>
      </c>
      <c r="D2975" s="37">
        <v>129535.89</v>
      </c>
      <c r="E2975" s="37">
        <v>129535.89</v>
      </c>
      <c r="F2975" s="37">
        <v>129535.89</v>
      </c>
      <c r="G2975" s="37">
        <v>129535.89</v>
      </c>
      <c r="H2975" s="37">
        <v>129535.89</v>
      </c>
      <c r="I2975" s="37">
        <v>129535.89</v>
      </c>
      <c r="J2975" s="37">
        <v>129535.89</v>
      </c>
      <c r="K2975" s="37">
        <v>129535.89</v>
      </c>
      <c r="L2975" s="37"/>
      <c r="M2975" s="37"/>
      <c r="N2975" s="37"/>
      <c r="O2975" s="37"/>
      <c r="P2975" s="37"/>
      <c r="Q2975" s="37"/>
      <c r="R2975" s="37"/>
      <c r="S2975" s="37"/>
    </row>
    <row r="2976" spans="2:19">
      <c r="B2976" s="6">
        <v>1994</v>
      </c>
      <c r="C2976" s="37">
        <v>11585.329505719325</v>
      </c>
      <c r="D2976" s="37">
        <v>11585.329505719325</v>
      </c>
      <c r="E2976" s="37">
        <v>11585.329505719325</v>
      </c>
      <c r="F2976" s="37">
        <v>11585.329505719325</v>
      </c>
      <c r="G2976" s="37">
        <v>11585.329505719325</v>
      </c>
      <c r="H2976" s="37">
        <v>11585.329505719325</v>
      </c>
      <c r="I2976" s="37">
        <v>11585.329505719325</v>
      </c>
      <c r="J2976" s="37">
        <v>11585.329505719325</v>
      </c>
      <c r="K2976" s="37">
        <v>11585.329505719325</v>
      </c>
      <c r="L2976" s="37"/>
      <c r="M2976" s="37"/>
      <c r="N2976" s="37"/>
      <c r="O2976" s="37"/>
      <c r="P2976" s="37"/>
      <c r="Q2976" s="37"/>
      <c r="R2976" s="37"/>
      <c r="S2976" s="37"/>
    </row>
    <row r="2977" spans="2:19">
      <c r="B2977" s="6">
        <v>1993</v>
      </c>
      <c r="C2977" s="37">
        <v>11585.204557076893</v>
      </c>
      <c r="D2977" s="37">
        <v>11585.204557076893</v>
      </c>
      <c r="E2977" s="37">
        <v>11585.204557076893</v>
      </c>
      <c r="F2977" s="37">
        <v>11585.204557076893</v>
      </c>
      <c r="G2977" s="37">
        <v>11585.204557076893</v>
      </c>
      <c r="H2977" s="37">
        <v>11585.204557076893</v>
      </c>
      <c r="I2977" s="37">
        <v>11585.204557076893</v>
      </c>
      <c r="J2977" s="37">
        <v>11585.204557076893</v>
      </c>
      <c r="K2977" s="37">
        <v>11585.204557076893</v>
      </c>
      <c r="L2977" s="37"/>
      <c r="M2977" s="37"/>
      <c r="N2977" s="37"/>
      <c r="O2977" s="37"/>
      <c r="P2977" s="37"/>
      <c r="Q2977" s="37"/>
      <c r="R2977" s="37"/>
      <c r="S2977" s="37"/>
    </row>
    <row r="2978" spans="2:19">
      <c r="B2978" s="6">
        <v>1992</v>
      </c>
      <c r="C2978" s="37">
        <v>45103.687351601431</v>
      </c>
      <c r="D2978" s="37">
        <v>45103.687351601431</v>
      </c>
      <c r="E2978" s="37">
        <v>45103.687351601431</v>
      </c>
      <c r="F2978" s="37">
        <v>45103.687351601431</v>
      </c>
      <c r="G2978" s="37">
        <v>45103.687351601431</v>
      </c>
      <c r="H2978" s="37">
        <v>45103.687351601431</v>
      </c>
      <c r="I2978" s="37">
        <v>45103.687351601431</v>
      </c>
      <c r="J2978" s="37">
        <v>45103.687351601431</v>
      </c>
      <c r="K2978" s="37">
        <v>45103.687351601431</v>
      </c>
      <c r="L2978" s="37"/>
      <c r="M2978" s="37"/>
      <c r="N2978" s="37"/>
      <c r="O2978" s="37"/>
      <c r="P2978" s="37"/>
      <c r="Q2978" s="37"/>
      <c r="R2978" s="37"/>
      <c r="S2978" s="37"/>
    </row>
    <row r="2979" spans="2:19">
      <c r="B2979" s="6">
        <v>1991</v>
      </c>
      <c r="C2979" s="37">
        <v>56934.944480741236</v>
      </c>
      <c r="D2979" s="37">
        <v>56934.944480741236</v>
      </c>
      <c r="E2979" s="37">
        <v>56934.944480741236</v>
      </c>
      <c r="F2979" s="37">
        <v>56934.944480741236</v>
      </c>
      <c r="G2979" s="37">
        <v>56934.944480741236</v>
      </c>
      <c r="H2979" s="37">
        <v>56934.944480741236</v>
      </c>
      <c r="I2979" s="37">
        <v>56934.944480741236</v>
      </c>
      <c r="J2979" s="37">
        <v>56934.944480741236</v>
      </c>
      <c r="K2979" s="37">
        <v>56934.944480741236</v>
      </c>
      <c r="L2979" s="37"/>
      <c r="M2979" s="37"/>
      <c r="N2979" s="37"/>
      <c r="O2979" s="37"/>
      <c r="P2979" s="37"/>
      <c r="Q2979" s="37"/>
      <c r="R2979" s="37"/>
      <c r="S2979" s="37"/>
    </row>
    <row r="2980" spans="2:19">
      <c r="B2980" s="6">
        <v>1990</v>
      </c>
      <c r="C2980" s="37">
        <v>20615.260000000002</v>
      </c>
      <c r="D2980" s="37">
        <v>20615.260000000002</v>
      </c>
      <c r="E2980" s="37">
        <v>20615.260000000002</v>
      </c>
      <c r="F2980" s="37">
        <v>20615.260000000002</v>
      </c>
      <c r="G2980" s="37">
        <v>20615.260000000002</v>
      </c>
      <c r="H2980" s="37">
        <v>20615.260000000002</v>
      </c>
      <c r="I2980" s="37">
        <v>20615.260000000002</v>
      </c>
      <c r="J2980" s="37">
        <v>20615.260000000002</v>
      </c>
      <c r="K2980" s="37">
        <v>20615.260000000002</v>
      </c>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v>120100.51000000001</v>
      </c>
      <c r="D2985" s="37">
        <v>120100.51000000001</v>
      </c>
      <c r="E2985" s="37">
        <v>120100.51000000001</v>
      </c>
      <c r="F2985" s="37">
        <v>120100.51000000001</v>
      </c>
      <c r="G2985" s="37">
        <v>120100.51000000001</v>
      </c>
      <c r="H2985" s="37">
        <v>120100.51000000001</v>
      </c>
      <c r="I2985" s="37">
        <v>120100.51000000001</v>
      </c>
      <c r="J2985" s="37">
        <v>120100.51000000001</v>
      </c>
      <c r="K2985" s="37">
        <v>120100.51000000001</v>
      </c>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v>283061.95</v>
      </c>
      <c r="D2990" s="37">
        <v>283061.95</v>
      </c>
      <c r="E2990" s="37">
        <v>283061.95</v>
      </c>
      <c r="F2990" s="37">
        <v>283061.95</v>
      </c>
      <c r="G2990" s="37">
        <v>283061.95</v>
      </c>
      <c r="H2990" s="37">
        <v>283061.95</v>
      </c>
      <c r="I2990" s="37">
        <v>283061.95</v>
      </c>
      <c r="J2990" s="37">
        <v>283061.95</v>
      </c>
      <c r="K2990" s="37">
        <v>283061.95</v>
      </c>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v>435724.94</v>
      </c>
      <c r="D2995" s="37">
        <v>435724.94</v>
      </c>
      <c r="E2995" s="37">
        <v>435724.94</v>
      </c>
      <c r="F2995" s="37">
        <v>435724.94</v>
      </c>
      <c r="G2995" s="37">
        <v>435724.94</v>
      </c>
      <c r="H2995" s="37">
        <v>435724.94</v>
      </c>
      <c r="I2995" s="37">
        <v>435724.94</v>
      </c>
      <c r="J2995" s="37">
        <v>435724.94</v>
      </c>
      <c r="K2995" s="37">
        <v>435724.94</v>
      </c>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v>161949.47</v>
      </c>
      <c r="D3000" s="37">
        <v>161949.47</v>
      </c>
      <c r="E3000" s="37">
        <v>161949.47</v>
      </c>
      <c r="F3000" s="37">
        <v>161949.47</v>
      </c>
      <c r="G3000" s="37">
        <v>161949.47</v>
      </c>
      <c r="H3000" s="37">
        <v>161949.47</v>
      </c>
      <c r="I3000" s="37">
        <v>161949.47</v>
      </c>
      <c r="J3000" s="37">
        <v>161949.47</v>
      </c>
      <c r="K3000" s="37">
        <v>161949.47</v>
      </c>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v>24131.9</v>
      </c>
      <c r="D3005" s="37">
        <v>24131.9</v>
      </c>
      <c r="E3005" s="37">
        <v>24131.9</v>
      </c>
      <c r="F3005" s="37">
        <v>24131.9</v>
      </c>
      <c r="G3005" s="37">
        <v>24131.9</v>
      </c>
      <c r="H3005" s="37">
        <v>24131.9</v>
      </c>
      <c r="I3005" s="37">
        <v>24131.9</v>
      </c>
      <c r="J3005" s="37">
        <v>24131.9</v>
      </c>
      <c r="K3005" s="37">
        <v>24131.9</v>
      </c>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v>20890.53</v>
      </c>
      <c r="D3010" s="37">
        <v>20890.53</v>
      </c>
      <c r="E3010" s="37">
        <v>20890.53</v>
      </c>
      <c r="F3010" s="37">
        <v>20890.53</v>
      </c>
      <c r="G3010" s="37">
        <v>20890.53</v>
      </c>
      <c r="H3010" s="37">
        <v>20890.53</v>
      </c>
      <c r="I3010" s="37">
        <v>20890.53</v>
      </c>
      <c r="J3010" s="37">
        <v>20890.53</v>
      </c>
      <c r="K3010" s="37">
        <v>20890.53</v>
      </c>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v>18887.330000000002</v>
      </c>
      <c r="D3015" s="37">
        <v>18887.330000000002</v>
      </c>
      <c r="E3015" s="37">
        <v>18887.330000000002</v>
      </c>
      <c r="F3015" s="37">
        <v>18887.330000000002</v>
      </c>
      <c r="G3015" s="37">
        <v>18887.330000000002</v>
      </c>
      <c r="H3015" s="37">
        <v>18887.330000000002</v>
      </c>
      <c r="I3015" s="37">
        <v>18887.330000000002</v>
      </c>
      <c r="J3015" s="37">
        <v>18887.330000000002</v>
      </c>
      <c r="K3015" s="37">
        <v>18887.330000000002</v>
      </c>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v>11371.35</v>
      </c>
      <c r="D3020" s="37">
        <v>11371.35</v>
      </c>
      <c r="E3020" s="37">
        <v>11371.35</v>
      </c>
      <c r="F3020" s="37">
        <v>11371.35</v>
      </c>
      <c r="G3020" s="37">
        <v>11371.35</v>
      </c>
      <c r="H3020" s="37">
        <v>11371.35</v>
      </c>
      <c r="I3020" s="37">
        <v>11371.35</v>
      </c>
      <c r="J3020" s="37">
        <v>11371.35</v>
      </c>
      <c r="K3020" s="37">
        <v>11371.35</v>
      </c>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v>113249.12</v>
      </c>
      <c r="D3030" s="37">
        <v>113249.12</v>
      </c>
      <c r="E3030" s="37">
        <v>113249.12</v>
      </c>
      <c r="F3030" s="37">
        <v>113249.12</v>
      </c>
      <c r="G3030" s="37">
        <v>113249.12</v>
      </c>
      <c r="H3030" s="37">
        <v>113249.12</v>
      </c>
      <c r="I3030" s="37">
        <v>113249.12</v>
      </c>
      <c r="J3030" s="37">
        <v>113249.12</v>
      </c>
      <c r="K3030" s="37">
        <v>113249.12</v>
      </c>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2260728.4958951385</v>
      </c>
      <c r="D3041" s="11">
        <f>SUM(D2963:D3040)</f>
        <v>2299731.9158951384</v>
      </c>
      <c r="E3041" s="11">
        <f>SUM(E2962:E3040)</f>
        <v>2316300.3558951388</v>
      </c>
      <c r="F3041" s="11">
        <f>SUM(F2961:F3040)</f>
        <v>2355731.0658951388</v>
      </c>
      <c r="G3041" s="11">
        <f>SUM(G2960:G3040)</f>
        <v>2377757.2258951385</v>
      </c>
      <c r="H3041" s="11">
        <f>SUM(H2954:H3040)</f>
        <v>2440283.685895138</v>
      </c>
      <c r="I3041" s="11">
        <f>SUM(I2954:I3040)</f>
        <v>2649182.495895138</v>
      </c>
      <c r="J3041" s="11">
        <f t="shared" ref="J3041" si="114">SUM(J2954:J3040)</f>
        <v>2691058.6158951381</v>
      </c>
      <c r="K3041" s="11">
        <f>SUM(K2954:K3040)</f>
        <v>2739729.6658951384</v>
      </c>
      <c r="L3041" s="11">
        <f t="shared" ref="L3041" si="115">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v>-58.270000000000039</v>
      </c>
      <c r="D3060" s="37">
        <v>-58.270000000000039</v>
      </c>
      <c r="E3060" s="37">
        <v>-58.270000000000039</v>
      </c>
      <c r="F3060" s="37">
        <v>-58.270000000000039</v>
      </c>
      <c r="G3060" s="37">
        <v>-58.270000000000039</v>
      </c>
      <c r="H3060" s="37">
        <v>-58.270000000000039</v>
      </c>
      <c r="I3060" s="37">
        <v>-58.270000000000039</v>
      </c>
      <c r="J3060" s="37">
        <v>-58.270000000000039</v>
      </c>
      <c r="K3060" s="37">
        <v>-58.270000000000039</v>
      </c>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v>12325.14</v>
      </c>
      <c r="D3062" s="37">
        <v>12325.14</v>
      </c>
      <c r="E3062" s="37">
        <v>12325.14</v>
      </c>
      <c r="F3062" s="37">
        <v>12325.14</v>
      </c>
      <c r="G3062" s="37">
        <v>12325.14</v>
      </c>
      <c r="H3062" s="37">
        <v>12325.14</v>
      </c>
      <c r="I3062" s="37">
        <v>12325.14</v>
      </c>
      <c r="J3062" s="37">
        <v>12325.14</v>
      </c>
      <c r="K3062" s="37">
        <v>12325.14</v>
      </c>
      <c r="L3062" s="37"/>
      <c r="M3062" s="37"/>
      <c r="N3062" s="37"/>
      <c r="O3062" s="37"/>
      <c r="P3062" s="37"/>
      <c r="Q3062" s="37"/>
      <c r="R3062" s="37"/>
      <c r="S3062" s="37"/>
    </row>
    <row r="3063" spans="2:19">
      <c r="B3063" s="6">
        <v>2002</v>
      </c>
      <c r="C3063" s="37">
        <v>2053.4300000000003</v>
      </c>
      <c r="D3063" s="37">
        <v>2053.4300000000003</v>
      </c>
      <c r="E3063" s="37">
        <v>2053.4300000000003</v>
      </c>
      <c r="F3063" s="37">
        <v>2053.4300000000003</v>
      </c>
      <c r="G3063" s="37">
        <v>2053.4300000000003</v>
      </c>
      <c r="H3063" s="37">
        <v>2053.4300000000003</v>
      </c>
      <c r="I3063" s="37">
        <v>2053.4300000000003</v>
      </c>
      <c r="J3063" s="37">
        <v>2053.4300000000003</v>
      </c>
      <c r="K3063" s="37">
        <v>2053.4300000000003</v>
      </c>
      <c r="L3063" s="37"/>
      <c r="M3063" s="37"/>
      <c r="N3063" s="37"/>
      <c r="O3063" s="37"/>
      <c r="P3063" s="37"/>
      <c r="Q3063" s="37"/>
      <c r="R3063" s="37"/>
      <c r="S3063" s="37"/>
    </row>
    <row r="3064" spans="2:19">
      <c r="B3064" s="6">
        <v>2001</v>
      </c>
      <c r="C3064" s="37">
        <v>903.55</v>
      </c>
      <c r="D3064" s="37">
        <v>903.55</v>
      </c>
      <c r="E3064" s="37">
        <v>903.55</v>
      </c>
      <c r="F3064" s="37">
        <v>903.55</v>
      </c>
      <c r="G3064" s="37">
        <v>903.55</v>
      </c>
      <c r="H3064" s="37">
        <v>903.55</v>
      </c>
      <c r="I3064" s="37">
        <v>903.55</v>
      </c>
      <c r="J3064" s="37">
        <v>903.55</v>
      </c>
      <c r="K3064" s="37">
        <v>903.55</v>
      </c>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v>806.5</v>
      </c>
      <c r="D3066" s="37">
        <v>806.5</v>
      </c>
      <c r="E3066" s="37">
        <v>806.5</v>
      </c>
      <c r="F3066" s="37">
        <v>806.5</v>
      </c>
      <c r="G3066" s="37">
        <v>806.5</v>
      </c>
      <c r="H3066" s="37">
        <v>806.5</v>
      </c>
      <c r="I3066" s="37">
        <v>806.5</v>
      </c>
      <c r="J3066" s="37">
        <v>806.5</v>
      </c>
      <c r="K3066" s="37">
        <v>806.5</v>
      </c>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v>3521.95</v>
      </c>
      <c r="D3068" s="37">
        <v>3521.95</v>
      </c>
      <c r="E3068" s="37">
        <v>3521.95</v>
      </c>
      <c r="F3068" s="37">
        <v>3521.95</v>
      </c>
      <c r="G3068" s="37">
        <v>3521.95</v>
      </c>
      <c r="H3068" s="37">
        <v>3521.95</v>
      </c>
      <c r="I3068" s="37">
        <v>3521.95</v>
      </c>
      <c r="J3068" s="37">
        <v>3521.95</v>
      </c>
      <c r="K3068" s="37">
        <v>3521.95</v>
      </c>
      <c r="L3068" s="37"/>
      <c r="M3068" s="37"/>
      <c r="N3068" s="37"/>
      <c r="O3068" s="37"/>
      <c r="P3068" s="37"/>
      <c r="Q3068" s="37"/>
      <c r="R3068" s="37"/>
      <c r="S3068" s="37"/>
    </row>
    <row r="3069" spans="2:19">
      <c r="B3069" s="6">
        <v>1996</v>
      </c>
      <c r="C3069" s="37">
        <v>5418.13</v>
      </c>
      <c r="D3069" s="37">
        <v>5418.13</v>
      </c>
      <c r="E3069" s="37">
        <v>5418.13</v>
      </c>
      <c r="F3069" s="37">
        <v>5418.13</v>
      </c>
      <c r="G3069" s="37">
        <v>5418.13</v>
      </c>
      <c r="H3069" s="37">
        <v>5418.13</v>
      </c>
      <c r="I3069" s="37">
        <v>5418.13</v>
      </c>
      <c r="J3069" s="37">
        <v>5418.13</v>
      </c>
      <c r="K3069" s="37">
        <v>5418.13</v>
      </c>
      <c r="L3069" s="37"/>
      <c r="M3069" s="37"/>
      <c r="N3069" s="37"/>
      <c r="O3069" s="37"/>
      <c r="P3069" s="37"/>
      <c r="Q3069" s="37"/>
      <c r="R3069" s="37"/>
      <c r="S3069" s="37"/>
    </row>
    <row r="3070" spans="2:19">
      <c r="B3070" s="6">
        <v>1995</v>
      </c>
      <c r="C3070" s="37">
        <v>5253.33</v>
      </c>
      <c r="D3070" s="37">
        <v>5253.33</v>
      </c>
      <c r="E3070" s="37">
        <v>5253.33</v>
      </c>
      <c r="F3070" s="37">
        <v>5253.33</v>
      </c>
      <c r="G3070" s="37">
        <v>5253.33</v>
      </c>
      <c r="H3070" s="37">
        <v>5253.33</v>
      </c>
      <c r="I3070" s="37">
        <v>5253.33</v>
      </c>
      <c r="J3070" s="37">
        <v>5253.33</v>
      </c>
      <c r="K3070" s="37">
        <v>5253.33</v>
      </c>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v>8172.78</v>
      </c>
      <c r="D3080" s="37">
        <v>8172.78</v>
      </c>
      <c r="E3080" s="37">
        <v>8172.78</v>
      </c>
      <c r="F3080" s="37">
        <v>8172.78</v>
      </c>
      <c r="G3080" s="37">
        <v>8172.78</v>
      </c>
      <c r="H3080" s="37">
        <v>8172.78</v>
      </c>
      <c r="I3080" s="37">
        <v>8172.78</v>
      </c>
      <c r="J3080" s="37">
        <v>8172.78</v>
      </c>
      <c r="K3080" s="37">
        <v>8172.78</v>
      </c>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v>9753.3700000000008</v>
      </c>
      <c r="D3083" s="37">
        <v>9753.3700000000008</v>
      </c>
      <c r="E3083" s="37">
        <v>9753.3700000000008</v>
      </c>
      <c r="F3083" s="37">
        <v>9753.3700000000008</v>
      </c>
      <c r="G3083" s="37">
        <v>9753.3700000000008</v>
      </c>
      <c r="H3083" s="37">
        <v>9753.3700000000008</v>
      </c>
      <c r="I3083" s="37">
        <v>9753.3700000000008</v>
      </c>
      <c r="J3083" s="37">
        <v>9753.3700000000008</v>
      </c>
      <c r="K3083" s="37">
        <v>9753.3700000000008</v>
      </c>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v>4173.3599999999997</v>
      </c>
      <c r="D3085" s="37">
        <v>4173.3599999999997</v>
      </c>
      <c r="E3085" s="37">
        <v>4173.3599999999997</v>
      </c>
      <c r="F3085" s="37">
        <v>4173.3599999999997</v>
      </c>
      <c r="G3085" s="37">
        <v>4173.3599999999997</v>
      </c>
      <c r="H3085" s="37">
        <v>4173.3599999999997</v>
      </c>
      <c r="I3085" s="37">
        <v>4173.3599999999997</v>
      </c>
      <c r="J3085" s="37">
        <v>4173.3599999999997</v>
      </c>
      <c r="K3085" s="37">
        <v>4173.3599999999997</v>
      </c>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v>11662.38</v>
      </c>
      <c r="D3087" s="37">
        <v>11662.38</v>
      </c>
      <c r="E3087" s="37">
        <v>11662.38</v>
      </c>
      <c r="F3087" s="37">
        <v>11662.38</v>
      </c>
      <c r="G3087" s="37">
        <v>11662.38</v>
      </c>
      <c r="H3087" s="37">
        <v>11662.38</v>
      </c>
      <c r="I3087" s="37">
        <v>11662.38</v>
      </c>
      <c r="J3087" s="37">
        <v>11662.38</v>
      </c>
      <c r="K3087" s="37">
        <v>11662.38</v>
      </c>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v>3588.29</v>
      </c>
      <c r="D3089" s="37">
        <v>3588.29</v>
      </c>
      <c r="E3089" s="37">
        <v>3588.29</v>
      </c>
      <c r="F3089" s="37">
        <v>3588.29</v>
      </c>
      <c r="G3089" s="37">
        <v>3588.29</v>
      </c>
      <c r="H3089" s="37">
        <v>3588.29</v>
      </c>
      <c r="I3089" s="37">
        <v>3588.29</v>
      </c>
      <c r="J3089" s="37">
        <v>3588.29</v>
      </c>
      <c r="K3089" s="37">
        <v>3588.29</v>
      </c>
      <c r="L3089" s="37"/>
      <c r="M3089" s="37"/>
      <c r="N3089" s="37"/>
      <c r="O3089" s="37"/>
      <c r="P3089" s="37"/>
      <c r="Q3089" s="37"/>
      <c r="R3089" s="37"/>
      <c r="S3089" s="37"/>
    </row>
    <row r="3090" spans="2:19">
      <c r="B3090" s="6">
        <v>1975</v>
      </c>
      <c r="C3090" s="37">
        <v>5164.3999999999996</v>
      </c>
      <c r="D3090" s="37">
        <v>5164.3999999999996</v>
      </c>
      <c r="E3090" s="37">
        <v>5164.3999999999996</v>
      </c>
      <c r="F3090" s="37">
        <v>5164.3999999999996</v>
      </c>
      <c r="G3090" s="37">
        <v>5164.3999999999996</v>
      </c>
      <c r="H3090" s="37">
        <v>5164.3999999999996</v>
      </c>
      <c r="I3090" s="37">
        <v>5164.3999999999996</v>
      </c>
      <c r="J3090" s="37">
        <v>5164.3999999999996</v>
      </c>
      <c r="K3090" s="37">
        <v>5164.3999999999996</v>
      </c>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v>445.78</v>
      </c>
      <c r="D3093" s="37">
        <v>445.78</v>
      </c>
      <c r="E3093" s="37">
        <v>445.78</v>
      </c>
      <c r="F3093" s="37">
        <v>445.78</v>
      </c>
      <c r="G3093" s="37">
        <v>445.78</v>
      </c>
      <c r="H3093" s="37">
        <v>445.78</v>
      </c>
      <c r="I3093" s="37">
        <v>445.78</v>
      </c>
      <c r="J3093" s="37">
        <v>445.78</v>
      </c>
      <c r="K3093" s="37">
        <v>445.78</v>
      </c>
      <c r="L3093" s="37"/>
      <c r="M3093" s="37"/>
      <c r="N3093" s="37"/>
      <c r="O3093" s="37"/>
      <c r="P3093" s="37"/>
      <c r="Q3093" s="37"/>
      <c r="R3093" s="37"/>
      <c r="S3093" s="37"/>
    </row>
    <row r="3094" spans="2:19">
      <c r="B3094" s="6">
        <v>1971</v>
      </c>
      <c r="C3094" s="37">
        <v>1819.92</v>
      </c>
      <c r="D3094" s="37">
        <v>1819.92</v>
      </c>
      <c r="E3094" s="37">
        <v>1819.92</v>
      </c>
      <c r="F3094" s="37">
        <v>1819.92</v>
      </c>
      <c r="G3094" s="37">
        <v>1819.92</v>
      </c>
      <c r="H3094" s="37">
        <v>1819.92</v>
      </c>
      <c r="I3094" s="37">
        <v>1819.92</v>
      </c>
      <c r="J3094" s="37">
        <v>1819.92</v>
      </c>
      <c r="K3094" s="37">
        <v>1819.92</v>
      </c>
      <c r="L3094" s="37"/>
      <c r="M3094" s="37"/>
      <c r="N3094" s="37"/>
      <c r="O3094" s="37"/>
      <c r="P3094" s="37"/>
      <c r="Q3094" s="37"/>
      <c r="R3094" s="37"/>
      <c r="S3094" s="37"/>
    </row>
    <row r="3095" spans="2:19">
      <c r="B3095" s="6">
        <v>1970</v>
      </c>
      <c r="C3095" s="37">
        <v>4364.46</v>
      </c>
      <c r="D3095" s="37">
        <v>4364.46</v>
      </c>
      <c r="E3095" s="37">
        <v>4364.46</v>
      </c>
      <c r="F3095" s="37">
        <v>4364.46</v>
      </c>
      <c r="G3095" s="37">
        <v>4364.46</v>
      </c>
      <c r="H3095" s="37">
        <v>4364.46</v>
      </c>
      <c r="I3095" s="37">
        <v>4364.46</v>
      </c>
      <c r="J3095" s="37">
        <v>4364.46</v>
      </c>
      <c r="K3095" s="37">
        <v>4364.46</v>
      </c>
      <c r="L3095" s="37"/>
      <c r="M3095" s="37"/>
      <c r="N3095" s="37"/>
      <c r="O3095" s="37"/>
      <c r="P3095" s="37"/>
      <c r="Q3095" s="37"/>
      <c r="R3095" s="37"/>
      <c r="S3095" s="37"/>
    </row>
    <row r="3096" spans="2:19">
      <c r="B3096" s="6">
        <v>1969</v>
      </c>
      <c r="C3096" s="37">
        <v>867.78</v>
      </c>
      <c r="D3096" s="37">
        <v>867.78</v>
      </c>
      <c r="E3096" s="37">
        <v>867.78</v>
      </c>
      <c r="F3096" s="37">
        <v>867.78</v>
      </c>
      <c r="G3096" s="37">
        <v>867.78</v>
      </c>
      <c r="H3096" s="37">
        <v>867.78</v>
      </c>
      <c r="I3096" s="37">
        <v>867.78</v>
      </c>
      <c r="J3096" s="37">
        <v>867.78</v>
      </c>
      <c r="K3096" s="37">
        <v>867.78</v>
      </c>
      <c r="L3096" s="37"/>
      <c r="M3096" s="37"/>
      <c r="N3096" s="37"/>
      <c r="O3096" s="37"/>
      <c r="P3096" s="37"/>
      <c r="Q3096" s="37"/>
      <c r="R3096" s="37"/>
      <c r="S3096" s="37"/>
    </row>
    <row r="3097" spans="2:19">
      <c r="B3097" s="6">
        <v>1968</v>
      </c>
      <c r="C3097" s="37">
        <v>2799.4</v>
      </c>
      <c r="D3097" s="37">
        <v>2799.4</v>
      </c>
      <c r="E3097" s="37">
        <v>2799.4</v>
      </c>
      <c r="F3097" s="37">
        <v>2799.4</v>
      </c>
      <c r="G3097" s="37">
        <v>2799.4</v>
      </c>
      <c r="H3097" s="37">
        <v>2799.4</v>
      </c>
      <c r="I3097" s="37">
        <v>2799.4</v>
      </c>
      <c r="J3097" s="37">
        <v>2799.4</v>
      </c>
      <c r="K3097" s="37">
        <v>2799.4</v>
      </c>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v>620.04999999999995</v>
      </c>
      <c r="D3100" s="37">
        <v>620.04999999999995</v>
      </c>
      <c r="E3100" s="37">
        <v>620.04999999999995</v>
      </c>
      <c r="F3100" s="37">
        <v>620.04999999999995</v>
      </c>
      <c r="G3100" s="37">
        <v>620.04999999999995</v>
      </c>
      <c r="H3100" s="37">
        <v>620.04999999999995</v>
      </c>
      <c r="I3100" s="37">
        <v>620.04999999999995</v>
      </c>
      <c r="J3100" s="37">
        <v>620.04999999999995</v>
      </c>
      <c r="K3100" s="37">
        <v>620.04999999999995</v>
      </c>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v>1447.97</v>
      </c>
      <c r="D3105" s="37">
        <v>1447.97</v>
      </c>
      <c r="E3105" s="37">
        <v>1447.97</v>
      </c>
      <c r="F3105" s="37">
        <v>1447.97</v>
      </c>
      <c r="G3105" s="37">
        <v>1447.97</v>
      </c>
      <c r="H3105" s="37">
        <v>1447.97</v>
      </c>
      <c r="I3105" s="37">
        <v>1447.97</v>
      </c>
      <c r="J3105" s="37">
        <v>1447.97</v>
      </c>
      <c r="K3105" s="37">
        <v>1447.97</v>
      </c>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85103.7</v>
      </c>
      <c r="D3136" s="11">
        <f>SUM(D3058:D3135)</f>
        <v>85103.7</v>
      </c>
      <c r="E3136" s="11">
        <f>SUM(E3057:E3135)</f>
        <v>85103.7</v>
      </c>
      <c r="F3136" s="11">
        <f>SUM(F3056:F3135)</f>
        <v>85103.7</v>
      </c>
      <c r="G3136" s="11">
        <f>SUM(G3055:G3135)</f>
        <v>85103.7</v>
      </c>
      <c r="H3136" s="11">
        <f>SUM(H3049:H3135)</f>
        <v>85103.7</v>
      </c>
      <c r="I3136" s="11">
        <f>SUM(I3049:I3135)</f>
        <v>85103.7</v>
      </c>
      <c r="J3136" s="11">
        <f t="shared" ref="J3136" si="116">SUM(J3049:J3135)</f>
        <v>85103.7</v>
      </c>
      <c r="K3136" s="11">
        <f>SUM(K3049:K3135)</f>
        <v>85103.7</v>
      </c>
      <c r="L3136" s="11">
        <f t="shared" ref="L3136" si="117">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v>82840.990000000005</v>
      </c>
      <c r="J3148" s="37">
        <v>82840.990000000005</v>
      </c>
      <c r="K3148" s="37">
        <v>82840.990000000005</v>
      </c>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v>4659.99</v>
      </c>
      <c r="H3150" s="37">
        <v>4659.99</v>
      </c>
      <c r="I3150" s="37">
        <v>4659.99</v>
      </c>
      <c r="J3150" s="37">
        <v>4659.99</v>
      </c>
      <c r="K3150" s="37">
        <v>4659.99</v>
      </c>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v>34570</v>
      </c>
      <c r="F3152" s="37">
        <v>34570</v>
      </c>
      <c r="G3152" s="37">
        <v>34570</v>
      </c>
      <c r="H3152" s="37">
        <v>34570</v>
      </c>
      <c r="I3152" s="37">
        <v>34570</v>
      </c>
      <c r="J3152" s="37">
        <v>34570</v>
      </c>
      <c r="K3152" s="37">
        <v>34570</v>
      </c>
      <c r="L3152" s="37"/>
      <c r="M3152" s="37"/>
      <c r="N3152" s="37"/>
      <c r="O3152" s="37"/>
      <c r="P3152" s="37"/>
      <c r="Q3152" s="37"/>
      <c r="R3152" s="37"/>
      <c r="S3152" s="37"/>
    </row>
    <row r="3153" spans="2:19">
      <c r="B3153" s="6">
        <v>2007</v>
      </c>
      <c r="C3153" s="36"/>
      <c r="D3153" s="37">
        <v>111304.55</v>
      </c>
      <c r="E3153" s="37">
        <v>111304.55</v>
      </c>
      <c r="F3153" s="37">
        <v>111304.55</v>
      </c>
      <c r="G3153" s="37">
        <v>111304.55</v>
      </c>
      <c r="H3153" s="37">
        <v>111304.55</v>
      </c>
      <c r="I3153" s="37">
        <v>111304.55</v>
      </c>
      <c r="J3153" s="37">
        <v>111304.55</v>
      </c>
      <c r="K3153" s="37">
        <v>111304.55</v>
      </c>
      <c r="L3153" s="37"/>
      <c r="M3153" s="37"/>
      <c r="N3153" s="37"/>
      <c r="O3153" s="37"/>
      <c r="P3153" s="37"/>
      <c r="Q3153" s="37"/>
      <c r="R3153" s="37"/>
      <c r="S3153" s="37"/>
    </row>
    <row r="3154" spans="2:19">
      <c r="B3154" s="6">
        <v>2006</v>
      </c>
      <c r="C3154" s="37">
        <v>3785.7200000000003</v>
      </c>
      <c r="D3154" s="37">
        <v>3785.7200000000003</v>
      </c>
      <c r="E3154" s="37">
        <v>3785.7200000000003</v>
      </c>
      <c r="F3154" s="37">
        <v>3785.7200000000003</v>
      </c>
      <c r="G3154" s="37">
        <v>3785.7200000000003</v>
      </c>
      <c r="H3154" s="37">
        <v>3785.7200000000003</v>
      </c>
      <c r="I3154" s="37">
        <v>3785.7200000000003</v>
      </c>
      <c r="J3154" s="37">
        <v>3785.7200000000003</v>
      </c>
      <c r="K3154" s="37">
        <v>3785.7200000000003</v>
      </c>
      <c r="L3154" s="37"/>
      <c r="M3154" s="37"/>
      <c r="N3154" s="37"/>
      <c r="O3154" s="37"/>
      <c r="P3154" s="37"/>
      <c r="Q3154" s="37"/>
      <c r="R3154" s="37"/>
      <c r="S3154" s="37"/>
    </row>
    <row r="3155" spans="2:19">
      <c r="B3155" s="6">
        <v>2005</v>
      </c>
      <c r="C3155" s="37">
        <v>6545.25</v>
      </c>
      <c r="D3155" s="37">
        <v>6545.25</v>
      </c>
      <c r="E3155" s="37">
        <v>6545.25</v>
      </c>
      <c r="F3155" s="37">
        <v>6545.25</v>
      </c>
      <c r="G3155" s="37">
        <v>6545.25</v>
      </c>
      <c r="H3155" s="37">
        <v>6545.25</v>
      </c>
      <c r="I3155" s="37">
        <v>6545.25</v>
      </c>
      <c r="J3155" s="37">
        <v>6545.25</v>
      </c>
      <c r="K3155" s="37">
        <v>6545.25</v>
      </c>
      <c r="L3155" s="37"/>
      <c r="M3155" s="37"/>
      <c r="N3155" s="37"/>
      <c r="O3155" s="37"/>
      <c r="P3155" s="37"/>
      <c r="Q3155" s="37"/>
      <c r="R3155" s="37"/>
      <c r="S3155" s="37"/>
    </row>
    <row r="3156" spans="2:19">
      <c r="B3156" s="6">
        <v>2004</v>
      </c>
      <c r="C3156" s="37">
        <v>6281.8099999999995</v>
      </c>
      <c r="D3156" s="37">
        <v>6281.8099999999995</v>
      </c>
      <c r="E3156" s="37">
        <v>6281.8099999999995</v>
      </c>
      <c r="F3156" s="37">
        <v>6281.8099999999995</v>
      </c>
      <c r="G3156" s="37">
        <v>6281.8099999999995</v>
      </c>
      <c r="H3156" s="37">
        <v>6281.8099999999995</v>
      </c>
      <c r="I3156" s="37">
        <v>6281.8099999999995</v>
      </c>
      <c r="J3156" s="37">
        <v>6281.8099999999995</v>
      </c>
      <c r="K3156" s="37">
        <v>6281.8099999999995</v>
      </c>
      <c r="L3156" s="37"/>
      <c r="M3156" s="37"/>
      <c r="N3156" s="37"/>
      <c r="O3156" s="37"/>
      <c r="P3156" s="37"/>
      <c r="Q3156" s="37"/>
      <c r="R3156" s="37"/>
      <c r="S3156" s="37"/>
    </row>
    <row r="3157" spans="2:19">
      <c r="B3157" s="6">
        <v>2003</v>
      </c>
      <c r="C3157" s="37">
        <v>1000</v>
      </c>
      <c r="D3157" s="37">
        <v>1000</v>
      </c>
      <c r="E3157" s="37">
        <v>1000</v>
      </c>
      <c r="F3157" s="37">
        <v>1000</v>
      </c>
      <c r="G3157" s="37">
        <v>1000</v>
      </c>
      <c r="H3157" s="37">
        <v>1000</v>
      </c>
      <c r="I3157" s="37">
        <v>1000</v>
      </c>
      <c r="J3157" s="37">
        <v>1000</v>
      </c>
      <c r="K3157" s="37">
        <v>1000</v>
      </c>
      <c r="L3157" s="37"/>
      <c r="M3157" s="37"/>
      <c r="N3157" s="37"/>
      <c r="O3157" s="37"/>
      <c r="P3157" s="37"/>
      <c r="Q3157" s="37"/>
      <c r="R3157" s="37"/>
      <c r="S3157" s="37"/>
    </row>
    <row r="3158" spans="2:19">
      <c r="B3158" s="6">
        <v>2002</v>
      </c>
      <c r="C3158" s="37">
        <v>119639.72999999998</v>
      </c>
      <c r="D3158" s="37">
        <v>119639.72999999998</v>
      </c>
      <c r="E3158" s="37">
        <v>119639.72999999998</v>
      </c>
      <c r="F3158" s="37">
        <v>119639.72999999998</v>
      </c>
      <c r="G3158" s="37">
        <v>119639.72999999998</v>
      </c>
      <c r="H3158" s="37">
        <v>119639.72999999998</v>
      </c>
      <c r="I3158" s="37">
        <v>119639.72999999998</v>
      </c>
      <c r="J3158" s="37">
        <v>119639.72999999998</v>
      </c>
      <c r="K3158" s="37">
        <v>119639.72999999998</v>
      </c>
      <c r="L3158" s="37"/>
      <c r="M3158" s="37"/>
      <c r="N3158" s="37"/>
      <c r="O3158" s="37"/>
      <c r="P3158" s="37"/>
      <c r="Q3158" s="37"/>
      <c r="R3158" s="37"/>
      <c r="S3158" s="37"/>
    </row>
    <row r="3159" spans="2:19">
      <c r="B3159" s="6">
        <v>2001</v>
      </c>
      <c r="C3159" s="37">
        <v>33234.410000000003</v>
      </c>
      <c r="D3159" s="37">
        <v>33234.410000000003</v>
      </c>
      <c r="E3159" s="37">
        <v>33234.410000000003</v>
      </c>
      <c r="F3159" s="37">
        <v>33234.410000000003</v>
      </c>
      <c r="G3159" s="37">
        <v>33234.410000000003</v>
      </c>
      <c r="H3159" s="37">
        <v>33234.410000000003</v>
      </c>
      <c r="I3159" s="37">
        <v>33234.410000000003</v>
      </c>
      <c r="J3159" s="37">
        <v>33234.410000000003</v>
      </c>
      <c r="K3159" s="37">
        <v>33234.410000000003</v>
      </c>
      <c r="L3159" s="37"/>
      <c r="M3159" s="37"/>
      <c r="N3159" s="37"/>
      <c r="O3159" s="37"/>
      <c r="P3159" s="37"/>
      <c r="Q3159" s="37"/>
      <c r="R3159" s="37"/>
      <c r="S3159" s="37"/>
    </row>
    <row r="3160" spans="2:19">
      <c r="B3160" s="6">
        <v>2000</v>
      </c>
      <c r="C3160" s="37">
        <v>23471.66</v>
      </c>
      <c r="D3160" s="37">
        <v>23471.66</v>
      </c>
      <c r="E3160" s="37">
        <v>23471.66</v>
      </c>
      <c r="F3160" s="37">
        <v>23471.66</v>
      </c>
      <c r="G3160" s="37">
        <v>23471.66</v>
      </c>
      <c r="H3160" s="37">
        <v>23471.66</v>
      </c>
      <c r="I3160" s="37">
        <v>23471.66</v>
      </c>
      <c r="J3160" s="37">
        <v>23471.66</v>
      </c>
      <c r="K3160" s="37">
        <v>23471.66</v>
      </c>
      <c r="L3160" s="37"/>
      <c r="M3160" s="37"/>
      <c r="N3160" s="37"/>
      <c r="O3160" s="37"/>
      <c r="P3160" s="37"/>
      <c r="Q3160" s="37"/>
      <c r="R3160" s="37"/>
      <c r="S3160" s="37"/>
    </row>
    <row r="3161" spans="2:19">
      <c r="B3161" s="6">
        <v>1999</v>
      </c>
      <c r="C3161" s="37">
        <v>18559.899999999998</v>
      </c>
      <c r="D3161" s="37">
        <v>18559.899999999998</v>
      </c>
      <c r="E3161" s="37">
        <v>18559.899999999998</v>
      </c>
      <c r="F3161" s="37">
        <v>18559.899999999998</v>
      </c>
      <c r="G3161" s="37">
        <v>18559.899999999998</v>
      </c>
      <c r="H3161" s="37">
        <v>18559.899999999998</v>
      </c>
      <c r="I3161" s="37">
        <v>18559.899999999998</v>
      </c>
      <c r="J3161" s="37">
        <v>18559.899999999998</v>
      </c>
      <c r="K3161" s="37">
        <v>18559.899999999998</v>
      </c>
      <c r="L3161" s="37"/>
      <c r="M3161" s="37"/>
      <c r="N3161" s="37"/>
      <c r="O3161" s="37"/>
      <c r="P3161" s="37"/>
      <c r="Q3161" s="37"/>
      <c r="R3161" s="37"/>
      <c r="S3161" s="37"/>
    </row>
    <row r="3162" spans="2:19">
      <c r="B3162" s="6">
        <v>1998</v>
      </c>
      <c r="C3162" s="37">
        <v>3471.4300000000003</v>
      </c>
      <c r="D3162" s="37">
        <v>3471.4300000000003</v>
      </c>
      <c r="E3162" s="37">
        <v>3471.4300000000003</v>
      </c>
      <c r="F3162" s="37">
        <v>3471.4300000000003</v>
      </c>
      <c r="G3162" s="37">
        <v>3471.4300000000003</v>
      </c>
      <c r="H3162" s="37">
        <v>3471.4300000000003</v>
      </c>
      <c r="I3162" s="37">
        <v>3471.4300000000003</v>
      </c>
      <c r="J3162" s="37">
        <v>3471.4300000000003</v>
      </c>
      <c r="K3162" s="37">
        <v>3471.4300000000003</v>
      </c>
      <c r="L3162" s="37"/>
      <c r="M3162" s="37"/>
      <c r="N3162" s="37"/>
      <c r="O3162" s="37"/>
      <c r="P3162" s="37"/>
      <c r="Q3162" s="37"/>
      <c r="R3162" s="37"/>
      <c r="S3162" s="37"/>
    </row>
    <row r="3163" spans="2:19">
      <c r="B3163" s="6">
        <v>1997</v>
      </c>
      <c r="C3163" s="37">
        <v>13939.710000000001</v>
      </c>
      <c r="D3163" s="37">
        <v>13939.710000000001</v>
      </c>
      <c r="E3163" s="37">
        <v>13939.710000000001</v>
      </c>
      <c r="F3163" s="37">
        <v>13939.710000000001</v>
      </c>
      <c r="G3163" s="37">
        <v>13939.710000000001</v>
      </c>
      <c r="H3163" s="37">
        <v>13939.710000000001</v>
      </c>
      <c r="I3163" s="37">
        <v>13939.710000000001</v>
      </c>
      <c r="J3163" s="37">
        <v>13939.710000000001</v>
      </c>
      <c r="K3163" s="37">
        <v>13939.710000000001</v>
      </c>
      <c r="L3163" s="37"/>
      <c r="M3163" s="37"/>
      <c r="N3163" s="37"/>
      <c r="O3163" s="37"/>
      <c r="P3163" s="37"/>
      <c r="Q3163" s="37"/>
      <c r="R3163" s="37"/>
      <c r="S3163" s="37"/>
    </row>
    <row r="3164" spans="2:19">
      <c r="B3164" s="6">
        <v>1996</v>
      </c>
      <c r="C3164" s="37">
        <v>432797.31000000011</v>
      </c>
      <c r="D3164" s="37">
        <v>432797.31000000011</v>
      </c>
      <c r="E3164" s="37">
        <v>432797.31000000011</v>
      </c>
      <c r="F3164" s="37">
        <v>432797.31000000011</v>
      </c>
      <c r="G3164" s="37">
        <v>432797.31000000011</v>
      </c>
      <c r="H3164" s="37">
        <v>432797.31000000011</v>
      </c>
      <c r="I3164" s="37">
        <v>432797.31000000011</v>
      </c>
      <c r="J3164" s="37">
        <v>432797.31000000011</v>
      </c>
      <c r="K3164" s="37">
        <v>432797.31000000011</v>
      </c>
      <c r="L3164" s="37"/>
      <c r="M3164" s="37"/>
      <c r="N3164" s="37"/>
      <c r="O3164" s="37"/>
      <c r="P3164" s="37"/>
      <c r="Q3164" s="37"/>
      <c r="R3164" s="37"/>
      <c r="S3164" s="37"/>
    </row>
    <row r="3165" spans="2:19">
      <c r="B3165" s="6">
        <v>1995</v>
      </c>
      <c r="C3165" s="37">
        <v>66629.45</v>
      </c>
      <c r="D3165" s="37">
        <v>66629.45</v>
      </c>
      <c r="E3165" s="37">
        <v>66629.45</v>
      </c>
      <c r="F3165" s="37">
        <v>66629.45</v>
      </c>
      <c r="G3165" s="37">
        <v>66629.45</v>
      </c>
      <c r="H3165" s="37">
        <v>66629.45</v>
      </c>
      <c r="I3165" s="37">
        <v>66629.45</v>
      </c>
      <c r="J3165" s="37">
        <v>66629.45</v>
      </c>
      <c r="K3165" s="37">
        <v>66629.45</v>
      </c>
      <c r="L3165" s="37"/>
      <c r="M3165" s="37"/>
      <c r="N3165" s="37"/>
      <c r="O3165" s="37"/>
      <c r="P3165" s="37"/>
      <c r="Q3165" s="37"/>
      <c r="R3165" s="37"/>
      <c r="S3165" s="37"/>
    </row>
    <row r="3166" spans="2:19">
      <c r="B3166" s="6">
        <v>1994</v>
      </c>
      <c r="C3166" s="37">
        <v>27021.779133002357</v>
      </c>
      <c r="D3166" s="37">
        <v>27021.779133002357</v>
      </c>
      <c r="E3166" s="37">
        <v>27021.779133002357</v>
      </c>
      <c r="F3166" s="37">
        <v>27021.779133002357</v>
      </c>
      <c r="G3166" s="37">
        <v>27021.779133002357</v>
      </c>
      <c r="H3166" s="37">
        <v>27021.779133002357</v>
      </c>
      <c r="I3166" s="37">
        <v>27021.779133002357</v>
      </c>
      <c r="J3166" s="37">
        <v>27021.779133002357</v>
      </c>
      <c r="K3166" s="37">
        <v>27021.779133002357</v>
      </c>
      <c r="L3166" s="37"/>
      <c r="M3166" s="37"/>
      <c r="N3166" s="37"/>
      <c r="O3166" s="37"/>
      <c r="P3166" s="37"/>
      <c r="Q3166" s="37"/>
      <c r="R3166" s="37"/>
      <c r="S3166" s="37"/>
    </row>
    <row r="3167" spans="2:19">
      <c r="B3167" s="6">
        <v>1993</v>
      </c>
      <c r="C3167" s="37">
        <v>3809.2971225724509</v>
      </c>
      <c r="D3167" s="37">
        <v>3809.2971225724509</v>
      </c>
      <c r="E3167" s="37">
        <v>3809.2971225724509</v>
      </c>
      <c r="F3167" s="37">
        <v>3809.2971225724509</v>
      </c>
      <c r="G3167" s="37">
        <v>3809.2971225724509</v>
      </c>
      <c r="H3167" s="37">
        <v>3809.2971225724509</v>
      </c>
      <c r="I3167" s="37">
        <v>3809.2971225724509</v>
      </c>
      <c r="J3167" s="37">
        <v>3809.2971225724509</v>
      </c>
      <c r="K3167" s="37">
        <v>3809.2971225724509</v>
      </c>
      <c r="L3167" s="37"/>
      <c r="M3167" s="37"/>
      <c r="N3167" s="37"/>
      <c r="O3167" s="37"/>
      <c r="P3167" s="37"/>
      <c r="Q3167" s="37"/>
      <c r="R3167" s="37"/>
      <c r="S3167" s="37"/>
    </row>
    <row r="3168" spans="2:19">
      <c r="B3168" s="6">
        <v>1992</v>
      </c>
      <c r="C3168" s="37">
        <v>7962.5619092418856</v>
      </c>
      <c r="D3168" s="37">
        <v>7962.5619092418856</v>
      </c>
      <c r="E3168" s="37">
        <v>7962.5619092418856</v>
      </c>
      <c r="F3168" s="37">
        <v>7962.5619092418856</v>
      </c>
      <c r="G3168" s="37">
        <v>7962.5619092418856</v>
      </c>
      <c r="H3168" s="37">
        <v>7962.5619092418856</v>
      </c>
      <c r="I3168" s="37">
        <v>7962.5619092418856</v>
      </c>
      <c r="J3168" s="37">
        <v>7962.5619092418856</v>
      </c>
      <c r="K3168" s="37">
        <v>7962.5619092418856</v>
      </c>
      <c r="L3168" s="37"/>
      <c r="M3168" s="37"/>
      <c r="N3168" s="37"/>
      <c r="O3168" s="37"/>
      <c r="P3168" s="37"/>
      <c r="Q3168" s="37"/>
      <c r="R3168" s="37"/>
      <c r="S3168" s="37"/>
    </row>
    <row r="3169" spans="2:19">
      <c r="B3169" s="6">
        <v>1991</v>
      </c>
      <c r="C3169" s="37">
        <v>2027.7108257024265</v>
      </c>
      <c r="D3169" s="37">
        <v>2027.7108257024265</v>
      </c>
      <c r="E3169" s="37">
        <v>2027.7108257024265</v>
      </c>
      <c r="F3169" s="37">
        <v>2027.7108257024265</v>
      </c>
      <c r="G3169" s="37">
        <v>2027.7108257024265</v>
      </c>
      <c r="H3169" s="37">
        <v>2027.7108257024265</v>
      </c>
      <c r="I3169" s="37">
        <v>2027.7108257024265</v>
      </c>
      <c r="J3169" s="37">
        <v>2027.7108257024265</v>
      </c>
      <c r="K3169" s="37">
        <v>2027.7108257024265</v>
      </c>
      <c r="L3169" s="37"/>
      <c r="M3169" s="37"/>
      <c r="N3169" s="37"/>
      <c r="O3169" s="37"/>
      <c r="P3169" s="37"/>
      <c r="Q3169" s="37"/>
      <c r="R3169" s="37"/>
      <c r="S3169" s="37"/>
    </row>
    <row r="3170" spans="2:19">
      <c r="B3170" s="6">
        <v>1990</v>
      </c>
      <c r="C3170" s="37">
        <v>6089.1830753728955</v>
      </c>
      <c r="D3170" s="37">
        <v>6089.1830753728955</v>
      </c>
      <c r="E3170" s="37">
        <v>6089.1830753728955</v>
      </c>
      <c r="F3170" s="37">
        <v>6089.1830753728955</v>
      </c>
      <c r="G3170" s="37">
        <v>6089.1830753728955</v>
      </c>
      <c r="H3170" s="37">
        <v>6089.1830753728955</v>
      </c>
      <c r="I3170" s="37">
        <v>6089.1830753728955</v>
      </c>
      <c r="J3170" s="37">
        <v>6089.1830753728955</v>
      </c>
      <c r="K3170" s="37">
        <v>6089.1830753728955</v>
      </c>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v>235.01</v>
      </c>
      <c r="D3173" s="37">
        <v>235.01</v>
      </c>
      <c r="E3173" s="37">
        <v>235.01</v>
      </c>
      <c r="F3173" s="37">
        <v>235.01</v>
      </c>
      <c r="G3173" s="37">
        <v>235.01</v>
      </c>
      <c r="H3173" s="37">
        <v>235.01</v>
      </c>
      <c r="I3173" s="37">
        <v>235.01</v>
      </c>
      <c r="J3173" s="37">
        <v>235.01</v>
      </c>
      <c r="K3173" s="37">
        <v>235.01</v>
      </c>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v>6052.18</v>
      </c>
      <c r="D3175" s="37">
        <v>6052.18</v>
      </c>
      <c r="E3175" s="37">
        <v>6052.18</v>
      </c>
      <c r="F3175" s="37">
        <v>6052.18</v>
      </c>
      <c r="G3175" s="37">
        <v>6052.18</v>
      </c>
      <c r="H3175" s="37">
        <v>6052.18</v>
      </c>
      <c r="I3175" s="37">
        <v>6052.18</v>
      </c>
      <c r="J3175" s="37">
        <v>6052.18</v>
      </c>
      <c r="K3175" s="37">
        <v>6052.18</v>
      </c>
      <c r="L3175" s="37"/>
      <c r="M3175" s="37"/>
      <c r="N3175" s="37"/>
      <c r="O3175" s="37"/>
      <c r="P3175" s="37"/>
      <c r="Q3175" s="37"/>
      <c r="R3175" s="37"/>
      <c r="S3175" s="37"/>
    </row>
    <row r="3176" spans="2:19">
      <c r="B3176" s="6">
        <v>1984</v>
      </c>
      <c r="C3176" s="37">
        <v>16116.83</v>
      </c>
      <c r="D3176" s="37">
        <v>16116.83</v>
      </c>
      <c r="E3176" s="37">
        <v>16116.83</v>
      </c>
      <c r="F3176" s="37">
        <v>16116.83</v>
      </c>
      <c r="G3176" s="37">
        <v>16116.83</v>
      </c>
      <c r="H3176" s="37">
        <v>16116.83</v>
      </c>
      <c r="I3176" s="37">
        <v>16116.83</v>
      </c>
      <c r="J3176" s="37">
        <v>16116.83</v>
      </c>
      <c r="K3176" s="37">
        <v>16116.83</v>
      </c>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v>806</v>
      </c>
      <c r="D3178" s="37">
        <v>806</v>
      </c>
      <c r="E3178" s="37">
        <v>806</v>
      </c>
      <c r="F3178" s="37">
        <v>806</v>
      </c>
      <c r="G3178" s="37">
        <v>806</v>
      </c>
      <c r="H3178" s="37">
        <v>806</v>
      </c>
      <c r="I3178" s="37">
        <v>806</v>
      </c>
      <c r="J3178" s="37">
        <v>806</v>
      </c>
      <c r="K3178" s="37">
        <v>806</v>
      </c>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v>13333.8</v>
      </c>
      <c r="D3180" s="37">
        <v>13333.8</v>
      </c>
      <c r="E3180" s="37">
        <v>13333.8</v>
      </c>
      <c r="F3180" s="37">
        <v>13333.8</v>
      </c>
      <c r="G3180" s="37">
        <v>13333.8</v>
      </c>
      <c r="H3180" s="37">
        <v>13333.8</v>
      </c>
      <c r="I3180" s="37">
        <v>13333.8</v>
      </c>
      <c r="J3180" s="37">
        <v>13333.8</v>
      </c>
      <c r="K3180" s="37">
        <v>13333.8</v>
      </c>
      <c r="L3180" s="37"/>
      <c r="M3180" s="37"/>
      <c r="N3180" s="37"/>
      <c r="O3180" s="37"/>
      <c r="P3180" s="37"/>
      <c r="Q3180" s="37"/>
      <c r="R3180" s="37"/>
      <c r="S3180" s="37"/>
    </row>
    <row r="3181" spans="2:19">
      <c r="B3181" s="6">
        <v>1979</v>
      </c>
      <c r="C3181" s="37">
        <v>26083.14</v>
      </c>
      <c r="D3181" s="37">
        <v>26083.14</v>
      </c>
      <c r="E3181" s="37">
        <v>26083.14</v>
      </c>
      <c r="F3181" s="37">
        <v>26083.14</v>
      </c>
      <c r="G3181" s="37">
        <v>26083.14</v>
      </c>
      <c r="H3181" s="37">
        <v>26083.14</v>
      </c>
      <c r="I3181" s="37">
        <v>26083.14</v>
      </c>
      <c r="J3181" s="37">
        <v>26083.14</v>
      </c>
      <c r="K3181" s="37">
        <v>26083.14</v>
      </c>
      <c r="L3181" s="37"/>
      <c r="M3181" s="37"/>
      <c r="N3181" s="37"/>
      <c r="O3181" s="37"/>
      <c r="P3181" s="37"/>
      <c r="Q3181" s="37"/>
      <c r="R3181" s="37"/>
      <c r="S3181" s="37"/>
    </row>
    <row r="3182" spans="2:19">
      <c r="B3182" s="6">
        <v>1978</v>
      </c>
      <c r="C3182" s="37">
        <v>2937.38</v>
      </c>
      <c r="D3182" s="37">
        <v>2937.38</v>
      </c>
      <c r="E3182" s="37">
        <v>2937.38</v>
      </c>
      <c r="F3182" s="37">
        <v>2937.38</v>
      </c>
      <c r="G3182" s="37">
        <v>2937.38</v>
      </c>
      <c r="H3182" s="37">
        <v>2937.38</v>
      </c>
      <c r="I3182" s="37">
        <v>2937.38</v>
      </c>
      <c r="J3182" s="37">
        <v>2937.38</v>
      </c>
      <c r="K3182" s="37">
        <v>2937.38</v>
      </c>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v>13159.14</v>
      </c>
      <c r="D3184" s="37">
        <v>13159.14</v>
      </c>
      <c r="E3184" s="37">
        <v>13159.14</v>
      </c>
      <c r="F3184" s="37">
        <v>13159.14</v>
      </c>
      <c r="G3184" s="37">
        <v>13159.14</v>
      </c>
      <c r="H3184" s="37">
        <v>13159.14</v>
      </c>
      <c r="I3184" s="37">
        <v>13159.14</v>
      </c>
      <c r="J3184" s="37">
        <v>13159.14</v>
      </c>
      <c r="K3184" s="37">
        <v>13159.14</v>
      </c>
      <c r="L3184" s="37"/>
      <c r="M3184" s="37"/>
      <c r="N3184" s="37"/>
      <c r="O3184" s="37"/>
      <c r="P3184" s="37"/>
      <c r="Q3184" s="37"/>
      <c r="R3184" s="37"/>
      <c r="S3184" s="37"/>
    </row>
    <row r="3185" spans="2:19">
      <c r="B3185" s="6">
        <v>1975</v>
      </c>
      <c r="C3185" s="37">
        <v>11647.2</v>
      </c>
      <c r="D3185" s="37">
        <v>11647.2</v>
      </c>
      <c r="E3185" s="37">
        <v>11647.2</v>
      </c>
      <c r="F3185" s="37">
        <v>11647.2</v>
      </c>
      <c r="G3185" s="37">
        <v>11647.2</v>
      </c>
      <c r="H3185" s="37">
        <v>11647.2</v>
      </c>
      <c r="I3185" s="37">
        <v>11647.2</v>
      </c>
      <c r="J3185" s="37">
        <v>11647.2</v>
      </c>
      <c r="K3185" s="37">
        <v>11647.2</v>
      </c>
      <c r="L3185" s="37"/>
      <c r="M3185" s="37"/>
      <c r="N3185" s="37"/>
      <c r="O3185" s="37"/>
      <c r="P3185" s="37"/>
      <c r="Q3185" s="37"/>
      <c r="R3185" s="37"/>
      <c r="S3185" s="37"/>
    </row>
    <row r="3186" spans="2:19">
      <c r="B3186" s="6">
        <v>1974</v>
      </c>
      <c r="C3186" s="37">
        <v>4771.3900000000003</v>
      </c>
      <c r="D3186" s="37">
        <v>4771.3900000000003</v>
      </c>
      <c r="E3186" s="37">
        <v>4771.3900000000003</v>
      </c>
      <c r="F3186" s="37">
        <v>4771.3900000000003</v>
      </c>
      <c r="G3186" s="37">
        <v>4771.3900000000003</v>
      </c>
      <c r="H3186" s="37">
        <v>4771.3900000000003</v>
      </c>
      <c r="I3186" s="37">
        <v>4771.3900000000003</v>
      </c>
      <c r="J3186" s="37">
        <v>4771.3900000000003</v>
      </c>
      <c r="K3186" s="37">
        <v>4771.3900000000003</v>
      </c>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v>3012.34</v>
      </c>
      <c r="D3188" s="37">
        <v>3012.34</v>
      </c>
      <c r="E3188" s="37">
        <v>3012.34</v>
      </c>
      <c r="F3188" s="37">
        <v>3012.34</v>
      </c>
      <c r="G3188" s="37">
        <v>3012.34</v>
      </c>
      <c r="H3188" s="37">
        <v>3012.34</v>
      </c>
      <c r="I3188" s="37">
        <v>3012.34</v>
      </c>
      <c r="J3188" s="37">
        <v>3012.34</v>
      </c>
      <c r="K3188" s="37">
        <v>3012.34</v>
      </c>
      <c r="L3188" s="37"/>
      <c r="M3188" s="37"/>
      <c r="N3188" s="37"/>
      <c r="O3188" s="37"/>
      <c r="P3188" s="37"/>
      <c r="Q3188" s="37"/>
      <c r="R3188" s="37"/>
      <c r="S3188" s="37"/>
    </row>
    <row r="3189" spans="2:19">
      <c r="B3189" s="6">
        <v>1971</v>
      </c>
      <c r="C3189" s="37">
        <v>2992.19</v>
      </c>
      <c r="D3189" s="37">
        <v>2992.19</v>
      </c>
      <c r="E3189" s="37">
        <v>2992.19</v>
      </c>
      <c r="F3189" s="37">
        <v>2992.19</v>
      </c>
      <c r="G3189" s="37">
        <v>2992.19</v>
      </c>
      <c r="H3189" s="37">
        <v>2992.19</v>
      </c>
      <c r="I3189" s="37">
        <v>2992.19</v>
      </c>
      <c r="J3189" s="37">
        <v>2992.19</v>
      </c>
      <c r="K3189" s="37">
        <v>2992.19</v>
      </c>
      <c r="L3189" s="37"/>
      <c r="M3189" s="37"/>
      <c r="N3189" s="37"/>
      <c r="O3189" s="37"/>
      <c r="P3189" s="37"/>
      <c r="Q3189" s="37"/>
      <c r="R3189" s="37"/>
      <c r="S3189" s="37"/>
    </row>
    <row r="3190" spans="2:19">
      <c r="B3190" s="6">
        <v>1970</v>
      </c>
      <c r="C3190" s="37">
        <v>17437.37</v>
      </c>
      <c r="D3190" s="37">
        <v>17437.37</v>
      </c>
      <c r="E3190" s="37">
        <v>17437.37</v>
      </c>
      <c r="F3190" s="37">
        <v>17437.37</v>
      </c>
      <c r="G3190" s="37">
        <v>17437.37</v>
      </c>
      <c r="H3190" s="37">
        <v>17437.37</v>
      </c>
      <c r="I3190" s="37">
        <v>17437.37</v>
      </c>
      <c r="J3190" s="37">
        <v>17437.37</v>
      </c>
      <c r="K3190" s="37">
        <v>17437.37</v>
      </c>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v>3255.77</v>
      </c>
      <c r="D3192" s="37">
        <v>3255.77</v>
      </c>
      <c r="E3192" s="37">
        <v>3255.77</v>
      </c>
      <c r="F3192" s="37">
        <v>3255.77</v>
      </c>
      <c r="G3192" s="37">
        <v>3255.77</v>
      </c>
      <c r="H3192" s="37">
        <v>3255.77</v>
      </c>
      <c r="I3192" s="37">
        <v>3255.77</v>
      </c>
      <c r="J3192" s="37">
        <v>3255.77</v>
      </c>
      <c r="K3192" s="37">
        <v>3255.77</v>
      </c>
      <c r="L3192" s="37"/>
      <c r="M3192" s="37"/>
      <c r="N3192" s="37"/>
      <c r="O3192" s="37"/>
      <c r="P3192" s="37"/>
      <c r="Q3192" s="37"/>
      <c r="R3192" s="37"/>
      <c r="S3192" s="37"/>
    </row>
    <row r="3193" spans="2:19">
      <c r="B3193" s="6">
        <v>1967</v>
      </c>
      <c r="C3193" s="37">
        <v>4634.59</v>
      </c>
      <c r="D3193" s="37">
        <v>4634.59</v>
      </c>
      <c r="E3193" s="37">
        <v>4634.59</v>
      </c>
      <c r="F3193" s="37">
        <v>4634.59</v>
      </c>
      <c r="G3193" s="37">
        <v>4634.59</v>
      </c>
      <c r="H3193" s="37">
        <v>4634.59</v>
      </c>
      <c r="I3193" s="37">
        <v>4634.59</v>
      </c>
      <c r="J3193" s="37">
        <v>4634.59</v>
      </c>
      <c r="K3193" s="37">
        <v>4634.59</v>
      </c>
      <c r="L3193" s="37"/>
      <c r="M3193" s="37"/>
      <c r="N3193" s="37"/>
      <c r="O3193" s="37"/>
      <c r="P3193" s="37"/>
      <c r="Q3193" s="37"/>
      <c r="R3193" s="37"/>
      <c r="S3193" s="37"/>
    </row>
    <row r="3194" spans="2:19">
      <c r="B3194" s="6">
        <v>1966</v>
      </c>
      <c r="C3194" s="37">
        <v>1574.98</v>
      </c>
      <c r="D3194" s="37">
        <v>1574.98</v>
      </c>
      <c r="E3194" s="37">
        <v>1574.98</v>
      </c>
      <c r="F3194" s="37">
        <v>1574.98</v>
      </c>
      <c r="G3194" s="37">
        <v>1574.98</v>
      </c>
      <c r="H3194" s="37">
        <v>1574.98</v>
      </c>
      <c r="I3194" s="37">
        <v>1574.98</v>
      </c>
      <c r="J3194" s="37">
        <v>1574.98</v>
      </c>
      <c r="K3194" s="37">
        <v>1574.98</v>
      </c>
      <c r="L3194" s="37"/>
      <c r="M3194" s="37"/>
      <c r="N3194" s="37"/>
      <c r="O3194" s="37"/>
      <c r="P3194" s="37"/>
      <c r="Q3194" s="37"/>
      <c r="R3194" s="37"/>
      <c r="S3194" s="37"/>
    </row>
    <row r="3195" spans="2:19">
      <c r="B3195" s="6">
        <v>1965</v>
      </c>
      <c r="C3195" s="37">
        <v>6717.76</v>
      </c>
      <c r="D3195" s="37">
        <v>6717.76</v>
      </c>
      <c r="E3195" s="37">
        <v>6717.76</v>
      </c>
      <c r="F3195" s="37">
        <v>6717.76</v>
      </c>
      <c r="G3195" s="37">
        <v>6717.76</v>
      </c>
      <c r="H3195" s="37">
        <v>6717.76</v>
      </c>
      <c r="I3195" s="37">
        <v>6717.76</v>
      </c>
      <c r="J3195" s="37">
        <v>6717.76</v>
      </c>
      <c r="K3195" s="37">
        <v>6717.76</v>
      </c>
      <c r="L3195" s="37"/>
      <c r="M3195" s="37"/>
      <c r="N3195" s="37"/>
      <c r="O3195" s="37"/>
      <c r="P3195" s="37"/>
      <c r="Q3195" s="37"/>
      <c r="R3195" s="37"/>
      <c r="S3195" s="37"/>
    </row>
    <row r="3196" spans="2:19">
      <c r="B3196" s="6">
        <v>1964</v>
      </c>
      <c r="C3196" s="37">
        <v>2916.63</v>
      </c>
      <c r="D3196" s="37">
        <v>2916.63</v>
      </c>
      <c r="E3196" s="37">
        <v>2916.63</v>
      </c>
      <c r="F3196" s="37">
        <v>2916.63</v>
      </c>
      <c r="G3196" s="37">
        <v>2916.63</v>
      </c>
      <c r="H3196" s="37">
        <v>2916.63</v>
      </c>
      <c r="I3196" s="37">
        <v>2916.63</v>
      </c>
      <c r="J3196" s="37">
        <v>2916.63</v>
      </c>
      <c r="K3196" s="37">
        <v>2916.63</v>
      </c>
      <c r="L3196" s="37"/>
      <c r="M3196" s="37"/>
      <c r="N3196" s="37"/>
      <c r="O3196" s="37"/>
      <c r="P3196" s="37"/>
      <c r="Q3196" s="37"/>
      <c r="R3196" s="37"/>
      <c r="S3196" s="37"/>
    </row>
    <row r="3197" spans="2:19">
      <c r="B3197" s="6">
        <v>1963</v>
      </c>
      <c r="C3197" s="37">
        <v>7638.7</v>
      </c>
      <c r="D3197" s="37">
        <v>7638.7</v>
      </c>
      <c r="E3197" s="37">
        <v>7638.7</v>
      </c>
      <c r="F3197" s="37">
        <v>7638.7</v>
      </c>
      <c r="G3197" s="37">
        <v>7638.7</v>
      </c>
      <c r="H3197" s="37">
        <v>7638.7</v>
      </c>
      <c r="I3197" s="37">
        <v>7638.7</v>
      </c>
      <c r="J3197" s="37">
        <v>7638.7</v>
      </c>
      <c r="K3197" s="37">
        <v>7638.7</v>
      </c>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v>4287.9799999999996</v>
      </c>
      <c r="D3200" s="37">
        <v>4287.9799999999996</v>
      </c>
      <c r="E3200" s="37">
        <v>4287.9799999999996</v>
      </c>
      <c r="F3200" s="37">
        <v>4287.9799999999996</v>
      </c>
      <c r="G3200" s="37">
        <v>4287.9799999999996</v>
      </c>
      <c r="H3200" s="37">
        <v>4287.9799999999996</v>
      </c>
      <c r="I3200" s="37">
        <v>4287.9799999999996</v>
      </c>
      <c r="J3200" s="37">
        <v>4287.9799999999996</v>
      </c>
      <c r="K3200" s="37">
        <v>4287.9799999999996</v>
      </c>
      <c r="L3200" s="37"/>
      <c r="M3200" s="37"/>
      <c r="N3200" s="37"/>
      <c r="O3200" s="37"/>
      <c r="P3200" s="37"/>
      <c r="Q3200" s="37"/>
      <c r="R3200" s="37"/>
      <c r="S3200" s="37"/>
    </row>
    <row r="3201" spans="2:19">
      <c r="B3201" s="6">
        <v>1959</v>
      </c>
      <c r="C3201" s="37">
        <v>2024.11</v>
      </c>
      <c r="D3201" s="37">
        <v>2024.11</v>
      </c>
      <c r="E3201" s="37">
        <v>2024.11</v>
      </c>
      <c r="F3201" s="37">
        <v>2024.11</v>
      </c>
      <c r="G3201" s="37">
        <v>2024.11</v>
      </c>
      <c r="H3201" s="37">
        <v>2024.11</v>
      </c>
      <c r="I3201" s="37">
        <v>2024.11</v>
      </c>
      <c r="J3201" s="37">
        <v>2024.11</v>
      </c>
      <c r="K3201" s="37">
        <v>2024.11</v>
      </c>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927901.40206589189</v>
      </c>
      <c r="D3231" s="11">
        <f>SUM(D3153:D3230)</f>
        <v>1039205.9520658919</v>
      </c>
      <c r="E3231" s="11">
        <f>SUM(E3152:E3230)</f>
        <v>1073775.9520658921</v>
      </c>
      <c r="F3231" s="11">
        <f>SUM(F3151:F3230)</f>
        <v>1073775.9520658921</v>
      </c>
      <c r="G3231" s="11">
        <f>SUM(G3150:G3230)</f>
        <v>1078435.942065892</v>
      </c>
      <c r="H3231" s="11">
        <f>SUM(H3144:H3230)</f>
        <v>1078435.942065892</v>
      </c>
      <c r="I3231" s="11">
        <f>SUM(I3144:I3230)</f>
        <v>1161276.932065892</v>
      </c>
      <c r="J3231" s="11">
        <f t="shared" ref="J3231" si="118">SUM(J3144:J3230)</f>
        <v>1161276.932065892</v>
      </c>
      <c r="K3231" s="11">
        <f>SUM(K3144:K3230)</f>
        <v>1161276.932065892</v>
      </c>
      <c r="L3231" s="11">
        <f t="shared" ref="L3231" si="119">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v>81285.37999999999</v>
      </c>
      <c r="L3241" s="37"/>
      <c r="M3241" s="37"/>
      <c r="N3241" s="37"/>
      <c r="O3241" s="37"/>
      <c r="P3241" s="37"/>
      <c r="Q3241" s="37"/>
      <c r="R3241" s="37"/>
      <c r="S3241" s="37"/>
    </row>
    <row r="3242" spans="1:19">
      <c r="B3242" s="6">
        <v>2013</v>
      </c>
      <c r="C3242" s="36"/>
      <c r="D3242" s="36"/>
      <c r="E3242" s="36"/>
      <c r="F3242" s="36"/>
      <c r="G3242" s="36"/>
      <c r="H3242" s="36"/>
      <c r="I3242" s="36"/>
      <c r="J3242" s="37">
        <v>36924.130000000005</v>
      </c>
      <c r="K3242" s="37">
        <v>36924.130000000005</v>
      </c>
      <c r="L3242" s="37"/>
      <c r="M3242" s="37"/>
      <c r="N3242" s="37"/>
      <c r="O3242" s="37"/>
      <c r="P3242" s="37"/>
      <c r="Q3242" s="37"/>
      <c r="R3242" s="37"/>
      <c r="S3242" s="37"/>
    </row>
    <row r="3243" spans="1:19">
      <c r="B3243" s="6">
        <v>2012</v>
      </c>
      <c r="C3243" s="36"/>
      <c r="D3243" s="36"/>
      <c r="E3243" s="36"/>
      <c r="F3243" s="36"/>
      <c r="G3243" s="36"/>
      <c r="H3243" s="36"/>
      <c r="I3243" s="37">
        <v>150306.70999999996</v>
      </c>
      <c r="J3243" s="37">
        <v>150306.70999999996</v>
      </c>
      <c r="K3243" s="37">
        <v>150306.70999999996</v>
      </c>
      <c r="L3243" s="37"/>
      <c r="M3243" s="37"/>
      <c r="N3243" s="37"/>
      <c r="O3243" s="37"/>
      <c r="P3243" s="37"/>
      <c r="Q3243" s="37"/>
      <c r="R3243" s="37"/>
      <c r="S3243" s="37"/>
    </row>
    <row r="3244" spans="1:19">
      <c r="B3244" s="6">
        <v>2011</v>
      </c>
      <c r="C3244" s="36"/>
      <c r="D3244" s="36"/>
      <c r="E3244" s="36"/>
      <c r="F3244" s="36"/>
      <c r="G3244" s="36"/>
      <c r="H3244" s="37">
        <v>34609.759999999995</v>
      </c>
      <c r="I3244" s="37">
        <v>55897.009999999995</v>
      </c>
      <c r="J3244" s="37">
        <v>55897.009999999995</v>
      </c>
      <c r="K3244" s="37">
        <v>55897.009999999995</v>
      </c>
      <c r="L3244" s="37"/>
      <c r="M3244" s="37"/>
      <c r="N3244" s="37"/>
      <c r="O3244" s="37"/>
      <c r="P3244" s="37"/>
      <c r="Q3244" s="37"/>
      <c r="R3244" s="37"/>
      <c r="S3244" s="37"/>
    </row>
    <row r="3245" spans="1:19">
      <c r="B3245" s="6">
        <v>2010</v>
      </c>
      <c r="C3245" s="36"/>
      <c r="D3245" s="36"/>
      <c r="E3245" s="36"/>
      <c r="F3245" s="36"/>
      <c r="G3245" s="37">
        <v>53998.8</v>
      </c>
      <c r="H3245" s="37">
        <v>53998.8</v>
      </c>
      <c r="I3245" s="37">
        <v>53998.8</v>
      </c>
      <c r="J3245" s="37">
        <v>53998.8</v>
      </c>
      <c r="K3245" s="37">
        <v>53998.8</v>
      </c>
      <c r="L3245" s="37"/>
      <c r="M3245" s="37"/>
      <c r="N3245" s="37"/>
      <c r="O3245" s="37"/>
      <c r="P3245" s="37"/>
      <c r="Q3245" s="37"/>
      <c r="R3245" s="37"/>
      <c r="S3245" s="37"/>
    </row>
    <row r="3246" spans="1:19">
      <c r="B3246" s="6">
        <v>2009</v>
      </c>
      <c r="C3246" s="36"/>
      <c r="D3246" s="36"/>
      <c r="E3246" s="36"/>
      <c r="F3246" s="37">
        <v>23638.069999999996</v>
      </c>
      <c r="G3246" s="37">
        <v>23638.069999999996</v>
      </c>
      <c r="H3246" s="37">
        <v>23638.069999999996</v>
      </c>
      <c r="I3246" s="37">
        <v>41481.957969977433</v>
      </c>
      <c r="J3246" s="37">
        <v>41481.957969977433</v>
      </c>
      <c r="K3246" s="37">
        <v>41481.957969977433</v>
      </c>
      <c r="L3246" s="37"/>
      <c r="M3246" s="37"/>
      <c r="N3246" s="37"/>
      <c r="O3246" s="37"/>
      <c r="P3246" s="37"/>
      <c r="Q3246" s="37"/>
      <c r="R3246" s="37"/>
      <c r="S3246" s="37"/>
    </row>
    <row r="3247" spans="1:19">
      <c r="B3247" s="6">
        <v>2008</v>
      </c>
      <c r="C3247" s="36"/>
      <c r="D3247" s="36"/>
      <c r="E3247" s="37">
        <v>29022.399999999991</v>
      </c>
      <c r="F3247" s="37">
        <v>29022.399999999991</v>
      </c>
      <c r="G3247" s="37">
        <v>29022.399999999991</v>
      </c>
      <c r="H3247" s="37">
        <v>29022.399999999991</v>
      </c>
      <c r="I3247" s="37">
        <v>43302.501585771359</v>
      </c>
      <c r="J3247" s="37">
        <v>43302.501585771359</v>
      </c>
      <c r="K3247" s="37">
        <v>43302.501585771359</v>
      </c>
      <c r="L3247" s="37"/>
      <c r="M3247" s="37"/>
      <c r="N3247" s="37"/>
      <c r="O3247" s="37"/>
      <c r="P3247" s="37"/>
      <c r="Q3247" s="37"/>
      <c r="R3247" s="37"/>
      <c r="S3247" s="37"/>
    </row>
    <row r="3248" spans="1:19">
      <c r="B3248" s="6">
        <v>2007</v>
      </c>
      <c r="C3248" s="36"/>
      <c r="D3248" s="37">
        <v>26865.65</v>
      </c>
      <c r="E3248" s="37">
        <v>26865.65</v>
      </c>
      <c r="F3248" s="37">
        <v>26865.65</v>
      </c>
      <c r="G3248" s="37">
        <v>26865.65</v>
      </c>
      <c r="H3248" s="37">
        <v>26865.65</v>
      </c>
      <c r="I3248" s="37">
        <v>69780.779824952653</v>
      </c>
      <c r="J3248" s="37">
        <v>69780.779824952653</v>
      </c>
      <c r="K3248" s="37">
        <v>69780.779824952653</v>
      </c>
      <c r="L3248" s="37"/>
      <c r="M3248" s="37"/>
      <c r="N3248" s="37"/>
      <c r="O3248" s="37"/>
      <c r="P3248" s="37"/>
      <c r="Q3248" s="37"/>
      <c r="R3248" s="37"/>
      <c r="S3248" s="37"/>
    </row>
    <row r="3249" spans="2:19">
      <c r="B3249" s="6">
        <v>2006</v>
      </c>
      <c r="C3249" s="37">
        <v>20126.790000000005</v>
      </c>
      <c r="D3249" s="37">
        <v>20126.790000000005</v>
      </c>
      <c r="E3249" s="37">
        <v>20126.790000000005</v>
      </c>
      <c r="F3249" s="37">
        <v>20126.790000000005</v>
      </c>
      <c r="G3249" s="37">
        <v>20126.790000000005</v>
      </c>
      <c r="H3249" s="37">
        <v>20126.790000000005</v>
      </c>
      <c r="I3249" s="37">
        <v>44602.61</v>
      </c>
      <c r="J3249" s="37">
        <v>44602.61</v>
      </c>
      <c r="K3249" s="37">
        <v>44602.61</v>
      </c>
      <c r="L3249" s="37"/>
      <c r="M3249" s="37"/>
      <c r="N3249" s="37"/>
      <c r="O3249" s="37"/>
      <c r="P3249" s="37"/>
      <c r="Q3249" s="37"/>
      <c r="R3249" s="37"/>
      <c r="S3249" s="37"/>
    </row>
    <row r="3250" spans="2:19">
      <c r="B3250" s="6">
        <v>2005</v>
      </c>
      <c r="C3250" s="37">
        <v>27315.62</v>
      </c>
      <c r="D3250" s="37">
        <v>27315.62</v>
      </c>
      <c r="E3250" s="37">
        <v>27315.62</v>
      </c>
      <c r="F3250" s="37">
        <v>27315.62</v>
      </c>
      <c r="G3250" s="37">
        <v>27315.62</v>
      </c>
      <c r="H3250" s="37">
        <v>27315.62</v>
      </c>
      <c r="I3250" s="37">
        <v>76999.556485995097</v>
      </c>
      <c r="J3250" s="37">
        <v>76999.556485995097</v>
      </c>
      <c r="K3250" s="37">
        <v>76999.556485995097</v>
      </c>
      <c r="L3250" s="37"/>
      <c r="M3250" s="37"/>
      <c r="N3250" s="37"/>
      <c r="O3250" s="37"/>
      <c r="P3250" s="37"/>
      <c r="Q3250" s="37"/>
      <c r="R3250" s="37"/>
      <c r="S3250" s="37"/>
    </row>
    <row r="3251" spans="2:19">
      <c r="B3251" s="6">
        <v>2004</v>
      </c>
      <c r="C3251" s="37">
        <v>31533.550000000007</v>
      </c>
      <c r="D3251" s="37">
        <v>31533.550000000007</v>
      </c>
      <c r="E3251" s="37">
        <v>31533.550000000007</v>
      </c>
      <c r="F3251" s="37">
        <v>31533.550000000007</v>
      </c>
      <c r="G3251" s="37">
        <v>31533.550000000007</v>
      </c>
      <c r="H3251" s="37">
        <v>31533.550000000007</v>
      </c>
      <c r="I3251" s="37">
        <v>88254.44</v>
      </c>
      <c r="J3251" s="37">
        <v>88254.44</v>
      </c>
      <c r="K3251" s="37">
        <v>88254.44</v>
      </c>
      <c r="L3251" s="37"/>
      <c r="M3251" s="37"/>
      <c r="N3251" s="37"/>
      <c r="O3251" s="37"/>
      <c r="P3251" s="37"/>
      <c r="Q3251" s="37"/>
      <c r="R3251" s="37"/>
      <c r="S3251" s="37"/>
    </row>
    <row r="3252" spans="2:19">
      <c r="B3252" s="6">
        <v>2003</v>
      </c>
      <c r="C3252" s="37">
        <v>33746.97</v>
      </c>
      <c r="D3252" s="37">
        <v>33746.97</v>
      </c>
      <c r="E3252" s="37">
        <v>33746.97</v>
      </c>
      <c r="F3252" s="37">
        <v>33746.97</v>
      </c>
      <c r="G3252" s="37">
        <v>33746.97</v>
      </c>
      <c r="H3252" s="37">
        <v>33746.97</v>
      </c>
      <c r="I3252" s="37">
        <v>69180.899999999994</v>
      </c>
      <c r="J3252" s="37">
        <v>69180.899999999994</v>
      </c>
      <c r="K3252" s="37">
        <v>69180.899999999994</v>
      </c>
      <c r="L3252" s="37"/>
      <c r="M3252" s="37"/>
      <c r="N3252" s="37"/>
      <c r="O3252" s="37"/>
      <c r="P3252" s="37"/>
      <c r="Q3252" s="37"/>
      <c r="R3252" s="37"/>
      <c r="S3252" s="37"/>
    </row>
    <row r="3253" spans="2:19">
      <c r="B3253" s="6">
        <v>2002</v>
      </c>
      <c r="C3253" s="37">
        <v>42260.439999999995</v>
      </c>
      <c r="D3253" s="37">
        <v>42260.439999999995</v>
      </c>
      <c r="E3253" s="37">
        <v>42260.439999999995</v>
      </c>
      <c r="F3253" s="37">
        <v>42260.439999999995</v>
      </c>
      <c r="G3253" s="37">
        <v>42260.439999999995</v>
      </c>
      <c r="H3253" s="37">
        <v>42260.439999999995</v>
      </c>
      <c r="I3253" s="37">
        <v>49501.34</v>
      </c>
      <c r="J3253" s="37">
        <v>49501.34</v>
      </c>
      <c r="K3253" s="37">
        <v>49501.34</v>
      </c>
      <c r="L3253" s="37"/>
      <c r="M3253" s="37"/>
      <c r="N3253" s="37"/>
      <c r="O3253" s="37"/>
      <c r="P3253" s="37"/>
      <c r="Q3253" s="37"/>
      <c r="R3253" s="37"/>
      <c r="S3253" s="37"/>
    </row>
    <row r="3254" spans="2:19">
      <c r="B3254" s="6">
        <v>2001</v>
      </c>
      <c r="C3254" s="37">
        <v>36746.700000000004</v>
      </c>
      <c r="D3254" s="37">
        <v>36746.700000000004</v>
      </c>
      <c r="E3254" s="37">
        <v>36746.700000000004</v>
      </c>
      <c r="F3254" s="37">
        <v>36746.700000000004</v>
      </c>
      <c r="G3254" s="37">
        <v>36746.700000000004</v>
      </c>
      <c r="H3254" s="37">
        <v>36746.700000000004</v>
      </c>
      <c r="I3254" s="37">
        <v>40358.620000000003</v>
      </c>
      <c r="J3254" s="37">
        <v>40358.620000000003</v>
      </c>
      <c r="K3254" s="37">
        <v>40358.620000000003</v>
      </c>
      <c r="L3254" s="37"/>
      <c r="M3254" s="37"/>
      <c r="N3254" s="37"/>
      <c r="O3254" s="37"/>
      <c r="P3254" s="37"/>
      <c r="Q3254" s="37"/>
      <c r="R3254" s="37"/>
      <c r="S3254" s="37"/>
    </row>
    <row r="3255" spans="2:19">
      <c r="B3255" s="6">
        <v>2000</v>
      </c>
      <c r="C3255" s="37">
        <v>41096.89</v>
      </c>
      <c r="D3255" s="37">
        <v>41096.89</v>
      </c>
      <c r="E3255" s="37">
        <v>41096.89</v>
      </c>
      <c r="F3255" s="37">
        <v>41096.89</v>
      </c>
      <c r="G3255" s="37">
        <v>41096.89</v>
      </c>
      <c r="H3255" s="37">
        <v>41096.89</v>
      </c>
      <c r="I3255" s="37">
        <v>79852.273261529044</v>
      </c>
      <c r="J3255" s="37">
        <v>79852.273261529044</v>
      </c>
      <c r="K3255" s="37">
        <v>79852.273261529044</v>
      </c>
      <c r="L3255" s="37"/>
      <c r="M3255" s="37"/>
      <c r="N3255" s="37"/>
      <c r="O3255" s="37"/>
      <c r="P3255" s="37"/>
      <c r="Q3255" s="37"/>
      <c r="R3255" s="37"/>
      <c r="S3255" s="37"/>
    </row>
    <row r="3256" spans="2:19">
      <c r="B3256" s="6">
        <v>1999</v>
      </c>
      <c r="C3256" s="37">
        <v>72680.73</v>
      </c>
      <c r="D3256" s="37">
        <v>72680.73</v>
      </c>
      <c r="E3256" s="37">
        <v>72680.73</v>
      </c>
      <c r="F3256" s="37">
        <v>72680.73</v>
      </c>
      <c r="G3256" s="37">
        <v>72680.73</v>
      </c>
      <c r="H3256" s="37">
        <v>72680.73</v>
      </c>
      <c r="I3256" s="37">
        <v>129399.39</v>
      </c>
      <c r="J3256" s="37">
        <v>129399.39</v>
      </c>
      <c r="K3256" s="37">
        <v>129399.39</v>
      </c>
      <c r="L3256" s="37"/>
      <c r="M3256" s="37"/>
      <c r="N3256" s="37"/>
      <c r="O3256" s="37"/>
      <c r="P3256" s="37"/>
      <c r="Q3256" s="37"/>
      <c r="R3256" s="37"/>
      <c r="S3256" s="37"/>
    </row>
    <row r="3257" spans="2:19">
      <c r="B3257" s="6">
        <v>1998</v>
      </c>
      <c r="C3257" s="37">
        <v>1145.29</v>
      </c>
      <c r="D3257" s="37">
        <v>1145.29</v>
      </c>
      <c r="E3257" s="37">
        <v>1145.29</v>
      </c>
      <c r="F3257" s="37">
        <v>1145.29</v>
      </c>
      <c r="G3257" s="37">
        <v>1145.29</v>
      </c>
      <c r="H3257" s="37">
        <v>1145.29</v>
      </c>
      <c r="I3257" s="37">
        <v>23147.95</v>
      </c>
      <c r="J3257" s="37">
        <v>23147.95</v>
      </c>
      <c r="K3257" s="37">
        <v>23147.95</v>
      </c>
      <c r="L3257" s="37"/>
      <c r="M3257" s="37"/>
      <c r="N3257" s="37"/>
      <c r="O3257" s="37"/>
      <c r="P3257" s="37"/>
      <c r="Q3257" s="37"/>
      <c r="R3257" s="37"/>
      <c r="S3257" s="37"/>
    </row>
    <row r="3258" spans="2:19">
      <c r="B3258" s="6">
        <v>1997</v>
      </c>
      <c r="C3258" s="37"/>
      <c r="D3258" s="37"/>
      <c r="E3258" s="37"/>
      <c r="F3258" s="37"/>
      <c r="G3258" s="37"/>
      <c r="H3258" s="37"/>
      <c r="I3258" s="37">
        <v>24239.5</v>
      </c>
      <c r="J3258" s="37">
        <v>24239.5</v>
      </c>
      <c r="K3258" s="37">
        <v>24239.5</v>
      </c>
      <c r="L3258" s="37"/>
      <c r="M3258" s="37"/>
      <c r="N3258" s="37"/>
      <c r="O3258" s="37"/>
      <c r="P3258" s="37"/>
      <c r="Q3258" s="37"/>
      <c r="R3258" s="37"/>
      <c r="S3258" s="37"/>
    </row>
    <row r="3259" spans="2:19">
      <c r="B3259" s="6">
        <v>1996</v>
      </c>
      <c r="C3259" s="37">
        <v>3579.0399999999936</v>
      </c>
      <c r="D3259" s="37">
        <v>3579.0399999999936</v>
      </c>
      <c r="E3259" s="37">
        <v>3579.0399999999936</v>
      </c>
      <c r="F3259" s="37">
        <v>3579.0399999999936</v>
      </c>
      <c r="G3259" s="37">
        <v>3579.0399999999936</v>
      </c>
      <c r="H3259" s="37">
        <v>3579.0399999999936</v>
      </c>
      <c r="I3259" s="37">
        <v>41136.839999999997</v>
      </c>
      <c r="J3259" s="37">
        <v>41136.839999999997</v>
      </c>
      <c r="K3259" s="37">
        <v>41136.839999999997</v>
      </c>
      <c r="L3259" s="37"/>
      <c r="M3259" s="37"/>
      <c r="N3259" s="37"/>
      <c r="O3259" s="37"/>
      <c r="P3259" s="37"/>
      <c r="Q3259" s="37"/>
      <c r="R3259" s="37"/>
      <c r="S3259" s="37"/>
    </row>
    <row r="3260" spans="2:19">
      <c r="B3260" s="6">
        <v>1995</v>
      </c>
      <c r="C3260" s="37"/>
      <c r="D3260" s="37"/>
      <c r="E3260" s="37"/>
      <c r="F3260" s="37"/>
      <c r="G3260" s="37"/>
      <c r="H3260" s="37"/>
      <c r="I3260" s="37">
        <v>47855.59</v>
      </c>
      <c r="J3260" s="37">
        <v>47855.59</v>
      </c>
      <c r="K3260" s="37">
        <v>47855.59</v>
      </c>
      <c r="L3260" s="37"/>
      <c r="M3260" s="37"/>
      <c r="N3260" s="37"/>
      <c r="O3260" s="37"/>
      <c r="P3260" s="37"/>
      <c r="Q3260" s="37"/>
      <c r="R3260" s="37"/>
      <c r="S3260" s="37"/>
    </row>
    <row r="3261" spans="2:19">
      <c r="B3261" s="6">
        <v>1994</v>
      </c>
      <c r="C3261" s="37">
        <v>75065.400000000009</v>
      </c>
      <c r="D3261" s="37">
        <v>75065.400000000009</v>
      </c>
      <c r="E3261" s="37">
        <v>75065.400000000009</v>
      </c>
      <c r="F3261" s="37">
        <v>75065.400000000009</v>
      </c>
      <c r="G3261" s="37">
        <v>75065.400000000009</v>
      </c>
      <c r="H3261" s="37">
        <v>75065.400000000009</v>
      </c>
      <c r="I3261" s="37">
        <v>129568.57</v>
      </c>
      <c r="J3261" s="37">
        <v>129568.57</v>
      </c>
      <c r="K3261" s="37">
        <v>129568.57</v>
      </c>
      <c r="L3261" s="37"/>
      <c r="M3261" s="37"/>
      <c r="N3261" s="37"/>
      <c r="O3261" s="37"/>
      <c r="P3261" s="37"/>
      <c r="Q3261" s="37"/>
      <c r="R3261" s="37"/>
      <c r="S3261" s="37"/>
    </row>
    <row r="3262" spans="2:19">
      <c r="B3262" s="6">
        <v>1993</v>
      </c>
      <c r="C3262" s="37">
        <v>24867.83</v>
      </c>
      <c r="D3262" s="37">
        <v>24867.83</v>
      </c>
      <c r="E3262" s="37">
        <v>24867.83</v>
      </c>
      <c r="F3262" s="37">
        <v>24867.83</v>
      </c>
      <c r="G3262" s="37">
        <v>24867.83</v>
      </c>
      <c r="H3262" s="37">
        <v>24867.83</v>
      </c>
      <c r="I3262" s="37">
        <v>86097.83</v>
      </c>
      <c r="J3262" s="37">
        <v>86097.83</v>
      </c>
      <c r="K3262" s="37">
        <v>86097.83</v>
      </c>
      <c r="L3262" s="37"/>
      <c r="M3262" s="37"/>
      <c r="N3262" s="37"/>
      <c r="O3262" s="37"/>
      <c r="P3262" s="37"/>
      <c r="Q3262" s="37"/>
      <c r="R3262" s="37"/>
      <c r="S3262" s="37"/>
    </row>
    <row r="3263" spans="2:19">
      <c r="B3263" s="6">
        <v>1992</v>
      </c>
      <c r="C3263" s="37">
        <v>16868.91</v>
      </c>
      <c r="D3263" s="37">
        <v>16868.91</v>
      </c>
      <c r="E3263" s="37">
        <v>16868.91</v>
      </c>
      <c r="F3263" s="37">
        <v>16868.91</v>
      </c>
      <c r="G3263" s="37">
        <v>16868.91</v>
      </c>
      <c r="H3263" s="37">
        <v>16868.91</v>
      </c>
      <c r="I3263" s="37">
        <v>35554.92</v>
      </c>
      <c r="J3263" s="37">
        <v>35554.92</v>
      </c>
      <c r="K3263" s="37">
        <v>35554.92</v>
      </c>
      <c r="L3263" s="37"/>
      <c r="M3263" s="37"/>
      <c r="N3263" s="37"/>
      <c r="O3263" s="37"/>
      <c r="P3263" s="37"/>
      <c r="Q3263" s="37"/>
      <c r="R3263" s="37"/>
      <c r="S3263" s="37"/>
    </row>
    <row r="3264" spans="2:19">
      <c r="B3264" s="6">
        <v>1991</v>
      </c>
      <c r="C3264" s="37">
        <v>5731.2015459017402</v>
      </c>
      <c r="D3264" s="37">
        <v>5731.2015459017402</v>
      </c>
      <c r="E3264" s="37">
        <v>5731.2015459017402</v>
      </c>
      <c r="F3264" s="37">
        <v>5731.2015459017402</v>
      </c>
      <c r="G3264" s="37">
        <v>5731.2015459017402</v>
      </c>
      <c r="H3264" s="37">
        <v>5731.2015459017402</v>
      </c>
      <c r="I3264" s="37">
        <v>9893.93</v>
      </c>
      <c r="J3264" s="37">
        <v>9893.93</v>
      </c>
      <c r="K3264" s="37">
        <v>9893.93</v>
      </c>
      <c r="L3264" s="37"/>
      <c r="M3264" s="37"/>
      <c r="N3264" s="37"/>
      <c r="O3264" s="37"/>
      <c r="P3264" s="37"/>
      <c r="Q3264" s="37"/>
      <c r="R3264" s="37"/>
      <c r="S3264" s="37"/>
    </row>
    <row r="3265" spans="2:19">
      <c r="B3265" s="6">
        <v>1990</v>
      </c>
      <c r="C3265" s="37">
        <v>10586.24</v>
      </c>
      <c r="D3265" s="37">
        <v>10586.24</v>
      </c>
      <c r="E3265" s="37">
        <v>10586.24</v>
      </c>
      <c r="F3265" s="37">
        <v>10586.24</v>
      </c>
      <c r="G3265" s="37">
        <v>10586.24</v>
      </c>
      <c r="H3265" s="37">
        <v>10586.24</v>
      </c>
      <c r="I3265" s="37">
        <v>10586.24</v>
      </c>
      <c r="J3265" s="37">
        <v>10586.24</v>
      </c>
      <c r="K3265" s="37">
        <v>10586.24</v>
      </c>
      <c r="L3265" s="37"/>
      <c r="M3265" s="37"/>
      <c r="N3265" s="37"/>
      <c r="O3265" s="37"/>
      <c r="P3265" s="37"/>
      <c r="Q3265" s="37"/>
      <c r="R3265" s="37"/>
      <c r="S3265" s="37"/>
    </row>
    <row r="3266" spans="2:19">
      <c r="B3266" s="6">
        <v>1989</v>
      </c>
      <c r="C3266" s="37">
        <v>42651.7</v>
      </c>
      <c r="D3266" s="37">
        <v>42651.7</v>
      </c>
      <c r="E3266" s="37">
        <v>42651.7</v>
      </c>
      <c r="F3266" s="37">
        <v>42651.7</v>
      </c>
      <c r="G3266" s="37">
        <v>42651.7</v>
      </c>
      <c r="H3266" s="37">
        <v>42651.7</v>
      </c>
      <c r="I3266" s="37">
        <v>42651.7</v>
      </c>
      <c r="J3266" s="37">
        <v>42651.7</v>
      </c>
      <c r="K3266" s="37">
        <v>42651.7</v>
      </c>
      <c r="L3266" s="37"/>
      <c r="M3266" s="37"/>
      <c r="N3266" s="37"/>
      <c r="O3266" s="37"/>
      <c r="P3266" s="37"/>
      <c r="Q3266" s="37"/>
      <c r="R3266" s="37"/>
      <c r="S3266" s="37"/>
    </row>
    <row r="3267" spans="2:19">
      <c r="B3267" s="6">
        <v>1988</v>
      </c>
      <c r="C3267" s="37">
        <v>9848.7900000000009</v>
      </c>
      <c r="D3267" s="37">
        <v>9848.7900000000009</v>
      </c>
      <c r="E3267" s="37">
        <v>9848.7900000000009</v>
      </c>
      <c r="F3267" s="37">
        <v>9848.7900000000009</v>
      </c>
      <c r="G3267" s="37">
        <v>9848.7900000000009</v>
      </c>
      <c r="H3267" s="37">
        <v>9848.7900000000009</v>
      </c>
      <c r="I3267" s="37">
        <v>9848.7900000000009</v>
      </c>
      <c r="J3267" s="37">
        <v>9848.7900000000009</v>
      </c>
      <c r="K3267" s="37">
        <v>9848.7900000000009</v>
      </c>
      <c r="L3267" s="37"/>
      <c r="M3267" s="37"/>
      <c r="N3267" s="37"/>
      <c r="O3267" s="37"/>
      <c r="P3267" s="37"/>
      <c r="Q3267" s="37"/>
      <c r="R3267" s="37"/>
      <c r="S3267" s="37"/>
    </row>
    <row r="3268" spans="2:19">
      <c r="B3268" s="6">
        <v>1987</v>
      </c>
      <c r="C3268" s="37">
        <v>8438.15</v>
      </c>
      <c r="D3268" s="37">
        <v>8438.15</v>
      </c>
      <c r="E3268" s="37">
        <v>8438.15</v>
      </c>
      <c r="F3268" s="37">
        <v>8438.15</v>
      </c>
      <c r="G3268" s="37">
        <v>8438.15</v>
      </c>
      <c r="H3268" s="37">
        <v>8438.15</v>
      </c>
      <c r="I3268" s="37">
        <v>8438.15</v>
      </c>
      <c r="J3268" s="37">
        <v>8438.15</v>
      </c>
      <c r="K3268" s="37">
        <v>8438.15</v>
      </c>
      <c r="L3268" s="37"/>
      <c r="M3268" s="37"/>
      <c r="N3268" s="37"/>
      <c r="O3268" s="37"/>
      <c r="P3268" s="37"/>
      <c r="Q3268" s="37"/>
      <c r="R3268" s="37"/>
      <c r="S3268" s="37"/>
    </row>
    <row r="3269" spans="2:19">
      <c r="B3269" s="6">
        <v>1986</v>
      </c>
      <c r="C3269" s="37">
        <v>1769.61</v>
      </c>
      <c r="D3269" s="37">
        <v>1769.61</v>
      </c>
      <c r="E3269" s="37">
        <v>1769.61</v>
      </c>
      <c r="F3269" s="37">
        <v>1769.61</v>
      </c>
      <c r="G3269" s="37">
        <v>1769.61</v>
      </c>
      <c r="H3269" s="37">
        <v>1769.61</v>
      </c>
      <c r="I3269" s="37">
        <v>1769.61</v>
      </c>
      <c r="J3269" s="37">
        <v>1769.61</v>
      </c>
      <c r="K3269" s="37">
        <v>1769.61</v>
      </c>
      <c r="L3269" s="37"/>
      <c r="M3269" s="37"/>
      <c r="N3269" s="37"/>
      <c r="O3269" s="37"/>
      <c r="P3269" s="37"/>
      <c r="Q3269" s="37"/>
      <c r="R3269" s="37"/>
      <c r="S3269" s="37"/>
    </row>
    <row r="3270" spans="2:19">
      <c r="B3270" s="6">
        <v>1985</v>
      </c>
      <c r="C3270" s="37">
        <v>7841.66</v>
      </c>
      <c r="D3270" s="37">
        <v>7841.66</v>
      </c>
      <c r="E3270" s="37">
        <v>7841.66</v>
      </c>
      <c r="F3270" s="37">
        <v>7841.66</v>
      </c>
      <c r="G3270" s="37">
        <v>7841.66</v>
      </c>
      <c r="H3270" s="37">
        <v>7841.66</v>
      </c>
      <c r="I3270" s="37">
        <v>7841.66</v>
      </c>
      <c r="J3270" s="37">
        <v>7841.66</v>
      </c>
      <c r="K3270" s="37">
        <v>7841.66</v>
      </c>
      <c r="L3270" s="37"/>
      <c r="M3270" s="37"/>
      <c r="N3270" s="37"/>
      <c r="O3270" s="37"/>
      <c r="P3270" s="37"/>
      <c r="Q3270" s="37"/>
      <c r="R3270" s="37"/>
      <c r="S3270" s="37"/>
    </row>
    <row r="3271" spans="2:19">
      <c r="B3271" s="6">
        <v>1984</v>
      </c>
      <c r="C3271" s="37">
        <v>14022.43</v>
      </c>
      <c r="D3271" s="37">
        <v>14022.43</v>
      </c>
      <c r="E3271" s="37">
        <v>14022.43</v>
      </c>
      <c r="F3271" s="37">
        <v>14022.43</v>
      </c>
      <c r="G3271" s="37">
        <v>14022.43</v>
      </c>
      <c r="H3271" s="37">
        <v>14022.43</v>
      </c>
      <c r="I3271" s="37">
        <v>14022.43</v>
      </c>
      <c r="J3271" s="37">
        <v>14022.43</v>
      </c>
      <c r="K3271" s="37">
        <v>14022.43</v>
      </c>
      <c r="L3271" s="37"/>
      <c r="M3271" s="37"/>
      <c r="N3271" s="37"/>
      <c r="O3271" s="37"/>
      <c r="P3271" s="37"/>
      <c r="Q3271" s="37"/>
      <c r="R3271" s="37"/>
      <c r="S3271" s="37"/>
    </row>
    <row r="3272" spans="2:19">
      <c r="B3272" s="6">
        <v>1983</v>
      </c>
      <c r="C3272" s="37">
        <v>1245.1199999999999</v>
      </c>
      <c r="D3272" s="37">
        <v>1245.1199999999999</v>
      </c>
      <c r="E3272" s="37">
        <v>1245.1199999999999</v>
      </c>
      <c r="F3272" s="37">
        <v>1245.1199999999999</v>
      </c>
      <c r="G3272" s="37">
        <v>1245.1199999999999</v>
      </c>
      <c r="H3272" s="37">
        <v>1245.1199999999999</v>
      </c>
      <c r="I3272" s="37">
        <v>1245.1199999999999</v>
      </c>
      <c r="J3272" s="37">
        <v>1245.1199999999999</v>
      </c>
      <c r="K3272" s="37">
        <v>1245.1199999999999</v>
      </c>
      <c r="L3272" s="37"/>
      <c r="M3272" s="37"/>
      <c r="N3272" s="37"/>
      <c r="O3272" s="37"/>
      <c r="P3272" s="37"/>
      <c r="Q3272" s="37"/>
      <c r="R3272" s="37"/>
      <c r="S3272" s="37"/>
    </row>
    <row r="3273" spans="2:19">
      <c r="B3273" s="6">
        <v>1982</v>
      </c>
      <c r="C3273" s="37">
        <v>1479.88</v>
      </c>
      <c r="D3273" s="37">
        <v>1479.88</v>
      </c>
      <c r="E3273" s="37">
        <v>1479.88</v>
      </c>
      <c r="F3273" s="37">
        <v>1479.88</v>
      </c>
      <c r="G3273" s="37">
        <v>1479.88</v>
      </c>
      <c r="H3273" s="37">
        <v>1479.88</v>
      </c>
      <c r="I3273" s="37">
        <v>1479.88</v>
      </c>
      <c r="J3273" s="37">
        <v>1479.88</v>
      </c>
      <c r="K3273" s="37">
        <v>1479.88</v>
      </c>
      <c r="L3273" s="37"/>
      <c r="M3273" s="37"/>
      <c r="N3273" s="37"/>
      <c r="O3273" s="37"/>
      <c r="P3273" s="37"/>
      <c r="Q3273" s="37"/>
      <c r="R3273" s="37"/>
      <c r="S3273" s="37"/>
    </row>
    <row r="3274" spans="2:19">
      <c r="B3274" s="6">
        <v>1981</v>
      </c>
      <c r="C3274" s="37">
        <v>8200.17</v>
      </c>
      <c r="D3274" s="37">
        <v>8200.17</v>
      </c>
      <c r="E3274" s="37">
        <v>8200.17</v>
      </c>
      <c r="F3274" s="37">
        <v>8200.17</v>
      </c>
      <c r="G3274" s="37">
        <v>8200.17</v>
      </c>
      <c r="H3274" s="37">
        <v>8200.17</v>
      </c>
      <c r="I3274" s="37">
        <v>8200.17</v>
      </c>
      <c r="J3274" s="37">
        <v>8200.17</v>
      </c>
      <c r="K3274" s="37">
        <v>8200.17</v>
      </c>
      <c r="L3274" s="37"/>
      <c r="M3274" s="37"/>
      <c r="N3274" s="37"/>
      <c r="O3274" s="37"/>
      <c r="P3274" s="37"/>
      <c r="Q3274" s="37"/>
      <c r="R3274" s="37"/>
      <c r="S3274" s="37"/>
    </row>
    <row r="3275" spans="2:19">
      <c r="B3275" s="6">
        <v>1980</v>
      </c>
      <c r="C3275" s="37">
        <v>11434.12</v>
      </c>
      <c r="D3275" s="37">
        <v>11434.12</v>
      </c>
      <c r="E3275" s="37">
        <v>11434.12</v>
      </c>
      <c r="F3275" s="37">
        <v>11434.12</v>
      </c>
      <c r="G3275" s="37">
        <v>11434.12</v>
      </c>
      <c r="H3275" s="37">
        <v>11434.12</v>
      </c>
      <c r="I3275" s="37">
        <v>11434.12</v>
      </c>
      <c r="J3275" s="37">
        <v>11434.12</v>
      </c>
      <c r="K3275" s="37">
        <v>11434.12</v>
      </c>
      <c r="L3275" s="37"/>
      <c r="M3275" s="37"/>
      <c r="N3275" s="37"/>
      <c r="O3275" s="37"/>
      <c r="P3275" s="37"/>
      <c r="Q3275" s="37"/>
      <c r="R3275" s="37"/>
      <c r="S3275" s="37"/>
    </row>
    <row r="3276" spans="2:19">
      <c r="B3276" s="6">
        <v>1979</v>
      </c>
      <c r="C3276" s="37">
        <v>3199.5540840643762</v>
      </c>
      <c r="D3276" s="37">
        <v>3199.5540840643762</v>
      </c>
      <c r="E3276" s="37">
        <v>3199.5540840643762</v>
      </c>
      <c r="F3276" s="37">
        <v>3199.5540840643762</v>
      </c>
      <c r="G3276" s="37">
        <v>3199.5540840643762</v>
      </c>
      <c r="H3276" s="37">
        <v>3199.5540840643762</v>
      </c>
      <c r="I3276" s="37">
        <v>3199.5540840643762</v>
      </c>
      <c r="J3276" s="37">
        <v>3199.5540840643762</v>
      </c>
      <c r="K3276" s="37">
        <v>3199.5540840643762</v>
      </c>
      <c r="L3276" s="37"/>
      <c r="M3276" s="37"/>
      <c r="N3276" s="37"/>
      <c r="O3276" s="37"/>
      <c r="P3276" s="37"/>
      <c r="Q3276" s="37"/>
      <c r="R3276" s="37"/>
      <c r="S3276" s="37"/>
    </row>
    <row r="3277" spans="2:19">
      <c r="B3277" s="6">
        <v>1978</v>
      </c>
      <c r="C3277" s="37">
        <v>2153.3607129084235</v>
      </c>
      <c r="D3277" s="37">
        <v>2153.3607129084235</v>
      </c>
      <c r="E3277" s="37">
        <v>2153.3607129084235</v>
      </c>
      <c r="F3277" s="37">
        <v>2153.3607129084235</v>
      </c>
      <c r="G3277" s="37">
        <v>2153.3607129084235</v>
      </c>
      <c r="H3277" s="37">
        <v>2153.3607129084235</v>
      </c>
      <c r="I3277" s="37">
        <v>2153.3607129084235</v>
      </c>
      <c r="J3277" s="37">
        <v>2153.3607129084235</v>
      </c>
      <c r="K3277" s="37">
        <v>2153.3607129084235</v>
      </c>
      <c r="L3277" s="37"/>
      <c r="M3277" s="37"/>
      <c r="N3277" s="37"/>
      <c r="O3277" s="37"/>
      <c r="P3277" s="37"/>
      <c r="Q3277" s="37"/>
      <c r="R3277" s="37"/>
      <c r="S3277" s="37"/>
    </row>
    <row r="3278" spans="2:19">
      <c r="B3278" s="6">
        <v>1977</v>
      </c>
      <c r="C3278" s="37">
        <v>16010.73</v>
      </c>
      <c r="D3278" s="37">
        <v>16010.73</v>
      </c>
      <c r="E3278" s="37">
        <v>16010.73</v>
      </c>
      <c r="F3278" s="37">
        <v>16010.73</v>
      </c>
      <c r="G3278" s="37">
        <v>16010.73</v>
      </c>
      <c r="H3278" s="37">
        <v>16010.73</v>
      </c>
      <c r="I3278" s="37">
        <v>16010.73</v>
      </c>
      <c r="J3278" s="37">
        <v>16010.73</v>
      </c>
      <c r="K3278" s="37">
        <v>16010.73</v>
      </c>
      <c r="L3278" s="37"/>
      <c r="M3278" s="37"/>
      <c r="N3278" s="37"/>
      <c r="O3278" s="37"/>
      <c r="P3278" s="37"/>
      <c r="Q3278" s="37"/>
      <c r="R3278" s="37"/>
      <c r="S3278" s="37"/>
    </row>
    <row r="3279" spans="2:19">
      <c r="B3279" s="6">
        <v>1976</v>
      </c>
      <c r="C3279" s="37">
        <v>3979.7937030104877</v>
      </c>
      <c r="D3279" s="37">
        <v>3979.7937030104877</v>
      </c>
      <c r="E3279" s="37">
        <v>3979.7937030104877</v>
      </c>
      <c r="F3279" s="37">
        <v>3979.7937030104877</v>
      </c>
      <c r="G3279" s="37">
        <v>3979.7937030104877</v>
      </c>
      <c r="H3279" s="37">
        <v>3979.7937030104877</v>
      </c>
      <c r="I3279" s="37">
        <v>3979.7937030104877</v>
      </c>
      <c r="J3279" s="37">
        <v>3979.7937030104877</v>
      </c>
      <c r="K3279" s="37">
        <v>3979.7937030104877</v>
      </c>
      <c r="L3279" s="37"/>
      <c r="M3279" s="37"/>
      <c r="N3279" s="37"/>
      <c r="O3279" s="37"/>
      <c r="P3279" s="37"/>
      <c r="Q3279" s="37"/>
      <c r="R3279" s="37"/>
      <c r="S3279" s="37"/>
    </row>
    <row r="3280" spans="2:19">
      <c r="B3280" s="6">
        <v>1975</v>
      </c>
      <c r="C3280" s="37">
        <v>9615.8106698963438</v>
      </c>
      <c r="D3280" s="37">
        <v>9615.8106698963438</v>
      </c>
      <c r="E3280" s="37">
        <v>9615.8106698963438</v>
      </c>
      <c r="F3280" s="37">
        <v>9615.8106698963438</v>
      </c>
      <c r="G3280" s="37">
        <v>9615.8106698963438</v>
      </c>
      <c r="H3280" s="37">
        <v>9615.8106698963438</v>
      </c>
      <c r="I3280" s="37">
        <v>9615.8106698963438</v>
      </c>
      <c r="J3280" s="37">
        <v>9615.8106698963438</v>
      </c>
      <c r="K3280" s="37">
        <v>9615.8106698963438</v>
      </c>
      <c r="L3280" s="37"/>
      <c r="M3280" s="37"/>
      <c r="N3280" s="37"/>
      <c r="O3280" s="37"/>
      <c r="P3280" s="37"/>
      <c r="Q3280" s="37"/>
      <c r="R3280" s="37"/>
      <c r="S3280" s="37"/>
    </row>
    <row r="3281" spans="2:19">
      <c r="B3281" s="6">
        <v>1974</v>
      </c>
      <c r="C3281" s="37">
        <v>7765.4604910415565</v>
      </c>
      <c r="D3281" s="37">
        <v>7765.4604910415565</v>
      </c>
      <c r="E3281" s="37">
        <v>7765.4604910415565</v>
      </c>
      <c r="F3281" s="37">
        <v>7765.4604910415565</v>
      </c>
      <c r="G3281" s="37">
        <v>7765.4604910415565</v>
      </c>
      <c r="H3281" s="37">
        <v>7765.4604910415565</v>
      </c>
      <c r="I3281" s="37">
        <v>7765.4604910415565</v>
      </c>
      <c r="J3281" s="37">
        <v>7765.4604910415565</v>
      </c>
      <c r="K3281" s="37">
        <v>7765.4604910415565</v>
      </c>
      <c r="L3281" s="37"/>
      <c r="M3281" s="37"/>
      <c r="N3281" s="37"/>
      <c r="O3281" s="37"/>
      <c r="P3281" s="37"/>
      <c r="Q3281" s="37"/>
      <c r="R3281" s="37"/>
      <c r="S3281" s="37"/>
    </row>
    <row r="3282" spans="2:19">
      <c r="B3282" s="6">
        <v>1973</v>
      </c>
      <c r="C3282" s="37">
        <v>6821.3424847102242</v>
      </c>
      <c r="D3282" s="37">
        <v>6821.3424847102242</v>
      </c>
      <c r="E3282" s="37">
        <v>6821.3424847102242</v>
      </c>
      <c r="F3282" s="37">
        <v>6821.3424847102242</v>
      </c>
      <c r="G3282" s="37">
        <v>6821.3424847102242</v>
      </c>
      <c r="H3282" s="37">
        <v>6821.3424847102242</v>
      </c>
      <c r="I3282" s="37">
        <v>6821.3424847102242</v>
      </c>
      <c r="J3282" s="37">
        <v>6821.3424847102242</v>
      </c>
      <c r="K3282" s="37">
        <v>6821.3424847102242</v>
      </c>
      <c r="L3282" s="37"/>
      <c r="M3282" s="37"/>
      <c r="N3282" s="37"/>
      <c r="O3282" s="37"/>
      <c r="P3282" s="37"/>
      <c r="Q3282" s="37"/>
      <c r="R3282" s="37"/>
      <c r="S3282" s="37"/>
    </row>
    <row r="3283" spans="2:19">
      <c r="B3283" s="6">
        <v>1972</v>
      </c>
      <c r="C3283" s="37">
        <v>4738.1893450639336</v>
      </c>
      <c r="D3283" s="37">
        <v>4738.1893450639336</v>
      </c>
      <c r="E3283" s="37">
        <v>4738.1893450639336</v>
      </c>
      <c r="F3283" s="37">
        <v>4738.1893450639336</v>
      </c>
      <c r="G3283" s="37">
        <v>4738.1893450639336</v>
      </c>
      <c r="H3283" s="37">
        <v>4738.1893450639336</v>
      </c>
      <c r="I3283" s="37">
        <v>4738.1893450639336</v>
      </c>
      <c r="J3283" s="37">
        <v>4738.1893450639336</v>
      </c>
      <c r="K3283" s="37">
        <v>4738.1893450639336</v>
      </c>
      <c r="L3283" s="37"/>
      <c r="M3283" s="37"/>
      <c r="N3283" s="37"/>
      <c r="O3283" s="37"/>
      <c r="P3283" s="37"/>
      <c r="Q3283" s="37"/>
      <c r="R3283" s="37"/>
      <c r="S3283" s="37"/>
    </row>
    <row r="3284" spans="2:19">
      <c r="B3284" s="6">
        <v>1971</v>
      </c>
      <c r="C3284" s="37">
        <v>4534.4914853695964</v>
      </c>
      <c r="D3284" s="37">
        <v>4534.4914853695964</v>
      </c>
      <c r="E3284" s="37">
        <v>4534.4914853695964</v>
      </c>
      <c r="F3284" s="37">
        <v>4534.4914853695964</v>
      </c>
      <c r="G3284" s="37">
        <v>4534.4914853695964</v>
      </c>
      <c r="H3284" s="37">
        <v>4534.4914853695964</v>
      </c>
      <c r="I3284" s="37">
        <v>4534.4914853695964</v>
      </c>
      <c r="J3284" s="37">
        <v>4534.4914853695964</v>
      </c>
      <c r="K3284" s="37">
        <v>4534.4914853695964</v>
      </c>
      <c r="L3284" s="37"/>
      <c r="M3284" s="37"/>
      <c r="N3284" s="37"/>
      <c r="O3284" s="37"/>
      <c r="P3284" s="37"/>
      <c r="Q3284" s="37"/>
      <c r="R3284" s="37"/>
      <c r="S3284" s="37"/>
    </row>
    <row r="3285" spans="2:19">
      <c r="B3285" s="6">
        <v>1970</v>
      </c>
      <c r="C3285" s="37">
        <v>5723.5616559413156</v>
      </c>
      <c r="D3285" s="37">
        <v>5723.5616559413156</v>
      </c>
      <c r="E3285" s="37">
        <v>5723.5616559413156</v>
      </c>
      <c r="F3285" s="37">
        <v>5723.5616559413156</v>
      </c>
      <c r="G3285" s="37">
        <v>5723.5616559413156</v>
      </c>
      <c r="H3285" s="37">
        <v>5723.5616559413156</v>
      </c>
      <c r="I3285" s="37">
        <v>5723.5616559413156</v>
      </c>
      <c r="J3285" s="37">
        <v>5723.5616559413156</v>
      </c>
      <c r="K3285" s="37">
        <v>5723.5616559413156</v>
      </c>
      <c r="L3285" s="37"/>
      <c r="M3285" s="37"/>
      <c r="N3285" s="37"/>
      <c r="O3285" s="37"/>
      <c r="P3285" s="37"/>
      <c r="Q3285" s="37"/>
      <c r="R3285" s="37"/>
      <c r="S3285" s="37"/>
    </row>
    <row r="3286" spans="2:19">
      <c r="B3286" s="6">
        <v>1969</v>
      </c>
      <c r="C3286" s="37">
        <v>3261.66</v>
      </c>
      <c r="D3286" s="37">
        <v>3261.66</v>
      </c>
      <c r="E3286" s="37">
        <v>3261.66</v>
      </c>
      <c r="F3286" s="37">
        <v>3261.66</v>
      </c>
      <c r="G3286" s="37">
        <v>3261.66</v>
      </c>
      <c r="H3286" s="37">
        <v>3261.66</v>
      </c>
      <c r="I3286" s="37">
        <v>3261.66</v>
      </c>
      <c r="J3286" s="37">
        <v>3261.66</v>
      </c>
      <c r="K3286" s="37">
        <v>3261.66</v>
      </c>
      <c r="L3286" s="37"/>
      <c r="M3286" s="37"/>
      <c r="N3286" s="37"/>
      <c r="O3286" s="37"/>
      <c r="P3286" s="37"/>
      <c r="Q3286" s="37"/>
      <c r="R3286" s="37"/>
      <c r="S3286" s="37"/>
    </row>
    <row r="3287" spans="2:19">
      <c r="B3287" s="6">
        <v>1968</v>
      </c>
      <c r="C3287" s="37">
        <v>3470.58</v>
      </c>
      <c r="D3287" s="37">
        <v>3470.58</v>
      </c>
      <c r="E3287" s="37">
        <v>3470.58</v>
      </c>
      <c r="F3287" s="37">
        <v>3470.58</v>
      </c>
      <c r="G3287" s="37">
        <v>3470.58</v>
      </c>
      <c r="H3287" s="37">
        <v>3470.58</v>
      </c>
      <c r="I3287" s="37">
        <v>3470.58</v>
      </c>
      <c r="J3287" s="37">
        <v>3470.58</v>
      </c>
      <c r="K3287" s="37">
        <v>3470.58</v>
      </c>
      <c r="L3287" s="37"/>
      <c r="M3287" s="37"/>
      <c r="N3287" s="37"/>
      <c r="O3287" s="37"/>
      <c r="P3287" s="37"/>
      <c r="Q3287" s="37"/>
      <c r="R3287" s="37"/>
      <c r="S3287" s="37"/>
    </row>
    <row r="3288" spans="2:19">
      <c r="B3288" s="6">
        <v>1967</v>
      </c>
      <c r="C3288" s="37">
        <v>4924.17</v>
      </c>
      <c r="D3288" s="37">
        <v>4924.17</v>
      </c>
      <c r="E3288" s="37">
        <v>4924.17</v>
      </c>
      <c r="F3288" s="37">
        <v>4924.17</v>
      </c>
      <c r="G3288" s="37">
        <v>4924.17</v>
      </c>
      <c r="H3288" s="37">
        <v>4924.17</v>
      </c>
      <c r="I3288" s="37">
        <v>4924.17</v>
      </c>
      <c r="J3288" s="37">
        <v>4924.17</v>
      </c>
      <c r="K3288" s="37">
        <v>4924.17</v>
      </c>
      <c r="L3288" s="37"/>
      <c r="M3288" s="37"/>
      <c r="N3288" s="37"/>
      <c r="O3288" s="37"/>
      <c r="P3288" s="37"/>
      <c r="Q3288" s="37"/>
      <c r="R3288" s="37"/>
      <c r="S3288" s="37"/>
    </row>
    <row r="3289" spans="2:19">
      <c r="B3289" s="6">
        <v>1966</v>
      </c>
      <c r="C3289" s="37">
        <v>4471.97</v>
      </c>
      <c r="D3289" s="37">
        <v>4471.97</v>
      </c>
      <c r="E3289" s="37">
        <v>4471.97</v>
      </c>
      <c r="F3289" s="37">
        <v>4471.97</v>
      </c>
      <c r="G3289" s="37">
        <v>4471.97</v>
      </c>
      <c r="H3289" s="37">
        <v>4471.97</v>
      </c>
      <c r="I3289" s="37">
        <v>4471.97</v>
      </c>
      <c r="J3289" s="37">
        <v>4471.97</v>
      </c>
      <c r="K3289" s="37">
        <v>4471.97</v>
      </c>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630953.90617790807</v>
      </c>
      <c r="D3326" s="11">
        <f>SUM(D3248:D3325)</f>
        <v>657819.55617790809</v>
      </c>
      <c r="E3326" s="11">
        <f>SUM(E3247:E3325)</f>
        <v>686841.95617790811</v>
      </c>
      <c r="F3326" s="11">
        <f>SUM(F3246:F3325)</f>
        <v>710480.02617790818</v>
      </c>
      <c r="G3326" s="11">
        <f>SUM(G3245:G3325)</f>
        <v>764478.82617790811</v>
      </c>
      <c r="H3326" s="11">
        <f>SUM(H3239:H3325)</f>
        <v>799088.58617790812</v>
      </c>
      <c r="I3326" s="11">
        <f>SUM(I3239:I3325)</f>
        <v>1588600.5637602319</v>
      </c>
      <c r="J3326" s="11">
        <f t="shared" ref="J3326" si="120">SUM(J3239:J3325)</f>
        <v>1625524.6937602323</v>
      </c>
      <c r="K3326" s="11">
        <f>SUM(K3239:K3325)</f>
        <v>1706810.073760232</v>
      </c>
      <c r="L3326" s="11">
        <f t="shared" ref="L3326" si="121">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122">SUM(J3334:J3420)</f>
        <v>0</v>
      </c>
      <c r="K3421" s="11">
        <f>SUM(K3334:K3420)</f>
        <v>0</v>
      </c>
      <c r="L3421" s="11">
        <f t="shared" ref="L3421" si="123">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124">SUM(J3429:J3515)</f>
        <v>0</v>
      </c>
      <c r="K3516" s="11">
        <f>SUM(K3429:K3515)</f>
        <v>0</v>
      </c>
      <c r="L3516" s="11">
        <f t="shared" ref="L3516" si="125">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126">SUM(J3524:J3610)</f>
        <v>0</v>
      </c>
      <c r="K3611" s="11">
        <f>SUM(K3524:K3610)</f>
        <v>0</v>
      </c>
      <c r="L3611" s="11">
        <f t="shared" ref="L3611" si="127">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28">SUM(J3619:J3705)</f>
        <v>0</v>
      </c>
      <c r="K3706" s="11">
        <f>SUM(K3619:K3705)</f>
        <v>0</v>
      </c>
      <c r="L3706" s="11">
        <f t="shared" ref="L3706" si="129">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15"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2024-08-09T06:01:41Z</dcterms:modified>
</cp:coreProperties>
</file>